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goerg-my.sharepoint.com/personal/lgueldenstein_goerg_de/Documents/Desktop/MKK Reinigungsdienstleistungen neu/Vergabeunterlagen final 110526/Vergabeunterlagen Los 3/"/>
    </mc:Choice>
  </mc:AlternateContent>
  <xr:revisionPtr revIDLastSave="16" documentId="11_79BBCF8EA733DED0503B3BF4C661D8912303237A" xr6:coauthVersionLast="47" xr6:coauthVersionMax="47" xr10:uidLastSave="{9912281E-DE84-4CC6-9E28-AE7BF043C5A5}"/>
  <bookViews>
    <workbookView xWindow="-120" yWindow="-120" windowWidth="29040" windowHeight="15720" tabRatio="893" activeTab="6" xr2:uid="{00000000-000D-0000-FFFF-FFFF00000000}"/>
  </bookViews>
  <sheets>
    <sheet name="Anl. 9, Seite 1" sheetId="2" r:id="rId1"/>
    <sheet name="Anl. 9 Kalk Alteburg" sheetId="22" r:id="rId2"/>
    <sheet name="Anl. 9 GrundR Alteburg" sheetId="23" r:id="rId3"/>
    <sheet name="Anl. 9 Kalkul GS Aufenau" sheetId="24" r:id="rId4"/>
    <sheet name="Anl. 9 Grundr GS Aufenau" sheetId="25" r:id="rId5"/>
    <sheet name="Anl. 9 Kalkul Herzbergschule" sheetId="26" r:id="rId6"/>
    <sheet name="Anl. 9 GrundR Herzbergschu" sheetId="27" r:id="rId7"/>
  </sheets>
  <definedNames>
    <definedName name="asdf" localSheetId="2">#REF!</definedName>
    <definedName name="asdf" localSheetId="1">#REF!</definedName>
    <definedName name="asdf">#REF!</definedName>
    <definedName name="SuQmMo" localSheetId="2">#REF!</definedName>
    <definedName name="SuQmMo" localSheetId="1">#REF!</definedName>
    <definedName name="SuQmMo">#REF!</definedName>
    <definedName name="SuStdMo" localSheetId="2">#REF!</definedName>
    <definedName name="SuStdMo" localSheetId="1">#REF!</definedName>
    <definedName name="SuStdMo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7" i="26" l="1"/>
  <c r="K16" i="26"/>
  <c r="F16" i="26"/>
  <c r="E16" i="26"/>
  <c r="K15" i="26"/>
  <c r="F15" i="26"/>
  <c r="E15" i="26"/>
  <c r="K14" i="26"/>
  <c r="F14" i="26"/>
  <c r="E14" i="26"/>
  <c r="K13" i="26"/>
  <c r="F13" i="26"/>
  <c r="E13" i="26"/>
  <c r="K12" i="26"/>
  <c r="F12" i="26"/>
  <c r="E12" i="26"/>
  <c r="K11" i="26"/>
  <c r="F11" i="26"/>
  <c r="E11" i="26"/>
  <c r="K10" i="26"/>
  <c r="F10" i="26"/>
  <c r="E10" i="26"/>
  <c r="K9" i="26"/>
  <c r="F9" i="26"/>
  <c r="E9" i="26"/>
  <c r="K17" i="26" l="1"/>
  <c r="G15" i="26"/>
  <c r="I15" i="26" s="1"/>
  <c r="J15" i="26" s="1"/>
  <c r="G9" i="26"/>
  <c r="I9" i="26" s="1"/>
  <c r="J9" i="26" s="1"/>
  <c r="G14" i="26"/>
  <c r="H14" i="26" s="1"/>
  <c r="L9" i="26"/>
  <c r="G12" i="26"/>
  <c r="H12" i="26" s="1"/>
  <c r="G13" i="26"/>
  <c r="H13" i="26" s="1"/>
  <c r="G16" i="26"/>
  <c r="H16" i="26" s="1"/>
  <c r="G10" i="26"/>
  <c r="H10" i="26" s="1"/>
  <c r="G11" i="26"/>
  <c r="H11" i="26" s="1"/>
  <c r="L10" i="26"/>
  <c r="L11" i="26"/>
  <c r="L12" i="26"/>
  <c r="L13" i="26"/>
  <c r="L14" i="26"/>
  <c r="L15" i="26"/>
  <c r="L16" i="26"/>
  <c r="H15" i="26" l="1"/>
  <c r="I14" i="26"/>
  <c r="J14" i="26" s="1"/>
  <c r="H9" i="26"/>
  <c r="I10" i="26"/>
  <c r="J10" i="26" s="1"/>
  <c r="L17" i="26"/>
  <c r="M9" i="26" s="1"/>
  <c r="I13" i="26"/>
  <c r="J13" i="26" s="1"/>
  <c r="I12" i="26"/>
  <c r="J12" i="26" s="1"/>
  <c r="I11" i="26"/>
  <c r="J11" i="26" s="1"/>
  <c r="J20" i="26"/>
  <c r="I16" i="26"/>
  <c r="J16" i="26" s="1"/>
  <c r="J17" i="26" l="1"/>
  <c r="J22" i="26" s="1"/>
  <c r="L22" i="26" s="1"/>
  <c r="B18" i="24" l="1"/>
  <c r="K17" i="24"/>
  <c r="F17" i="24"/>
  <c r="E17" i="24"/>
  <c r="K16" i="24"/>
  <c r="F16" i="24"/>
  <c r="E16" i="24"/>
  <c r="K15" i="24"/>
  <c r="F15" i="24"/>
  <c r="L15" i="24" s="1"/>
  <c r="E15" i="24"/>
  <c r="K14" i="24"/>
  <c r="F14" i="24"/>
  <c r="E14" i="24"/>
  <c r="K13" i="24"/>
  <c r="F13" i="24"/>
  <c r="L13" i="24" s="1"/>
  <c r="E13" i="24"/>
  <c r="K12" i="24"/>
  <c r="F12" i="24"/>
  <c r="E12" i="24"/>
  <c r="K11" i="24"/>
  <c r="F11" i="24"/>
  <c r="L11" i="24" s="1"/>
  <c r="E11" i="24"/>
  <c r="K10" i="24"/>
  <c r="F10" i="24"/>
  <c r="G10" i="24" s="1"/>
  <c r="E10" i="24"/>
  <c r="L9" i="24"/>
  <c r="L18" i="24" s="1"/>
  <c r="J21" i="24" s="1"/>
  <c r="K9" i="24"/>
  <c r="F9" i="24"/>
  <c r="E9" i="24"/>
  <c r="G9" i="24" s="1"/>
  <c r="I9" i="24" s="1"/>
  <c r="J9" i="24" s="1"/>
  <c r="J18" i="24" s="1"/>
  <c r="J23" i="24" s="1"/>
  <c r="L23" i="24" s="1"/>
  <c r="K18" i="24" l="1"/>
  <c r="M9" i="24" s="1"/>
  <c r="G16" i="24"/>
  <c r="I16" i="24" s="1"/>
  <c r="J16" i="24" s="1"/>
  <c r="G14" i="24"/>
  <c r="I14" i="24" s="1"/>
  <c r="J14" i="24" s="1"/>
  <c r="G17" i="24"/>
  <c r="I17" i="24" s="1"/>
  <c r="J17" i="24" s="1"/>
  <c r="G12" i="24"/>
  <c r="I10" i="24"/>
  <c r="J10" i="24" s="1"/>
  <c r="H10" i="24"/>
  <c r="H17" i="24"/>
  <c r="I12" i="24"/>
  <c r="J12" i="24" s="1"/>
  <c r="H12" i="24"/>
  <c r="H9" i="24"/>
  <c r="G11" i="24"/>
  <c r="G13" i="24"/>
  <c r="G15" i="24"/>
  <c r="L10" i="24"/>
  <c r="L12" i="24"/>
  <c r="L14" i="24"/>
  <c r="L16" i="24"/>
  <c r="L17" i="24"/>
  <c r="H16" i="24" l="1"/>
  <c r="H14" i="24"/>
  <c r="I13" i="24"/>
  <c r="J13" i="24" s="1"/>
  <c r="H13" i="24"/>
  <c r="I15" i="24"/>
  <c r="J15" i="24" s="1"/>
  <c r="H15" i="24"/>
  <c r="I11" i="24"/>
  <c r="J11" i="24" s="1"/>
  <c r="H11" i="24"/>
  <c r="B51" i="22" l="1"/>
  <c r="K51" i="22" s="1"/>
  <c r="E51" i="22"/>
  <c r="F51" i="22" l="1"/>
  <c r="L51" i="22" s="1"/>
  <c r="K53" i="22" s="1"/>
  <c r="K18" i="22"/>
  <c r="F18" i="22"/>
  <c r="L18" i="22" s="1"/>
  <c r="E18" i="22"/>
  <c r="K14" i="22"/>
  <c r="F14" i="22"/>
  <c r="L14" i="22" s="1"/>
  <c r="E14" i="22"/>
  <c r="K12" i="22"/>
  <c r="F12" i="22"/>
  <c r="E12" i="22"/>
  <c r="G51" i="22" l="1"/>
  <c r="H51" i="22" s="1"/>
  <c r="G12" i="22"/>
  <c r="H12" i="22" s="1"/>
  <c r="G18" i="22"/>
  <c r="G14" i="22"/>
  <c r="L12" i="22"/>
  <c r="E19" i="22"/>
  <c r="F19" i="22"/>
  <c r="L19" i="22" s="1"/>
  <c r="K19" i="22"/>
  <c r="E20" i="22"/>
  <c r="F20" i="22"/>
  <c r="L20" i="22" s="1"/>
  <c r="K20" i="22"/>
  <c r="E21" i="22"/>
  <c r="F21" i="22"/>
  <c r="L21" i="22" s="1"/>
  <c r="K21" i="22"/>
  <c r="I12" i="22" l="1"/>
  <c r="J12" i="22" s="1"/>
  <c r="I51" i="22"/>
  <c r="J51" i="22" s="1"/>
  <c r="B46" i="22" s="1"/>
  <c r="B47" i="22" s="1"/>
  <c r="I18" i="22"/>
  <c r="J18" i="22" s="1"/>
  <c r="H18" i="22"/>
  <c r="I14" i="22"/>
  <c r="J14" i="22" s="1"/>
  <c r="H14" i="22"/>
  <c r="G21" i="22"/>
  <c r="H21" i="22" s="1"/>
  <c r="G19" i="22"/>
  <c r="H19" i="22" s="1"/>
  <c r="G20" i="22"/>
  <c r="H20" i="22" s="1"/>
  <c r="B34" i="22"/>
  <c r="K33" i="22"/>
  <c r="F33" i="22"/>
  <c r="L33" i="22" s="1"/>
  <c r="E33" i="22"/>
  <c r="K32" i="22"/>
  <c r="F32" i="22"/>
  <c r="L32" i="22" s="1"/>
  <c r="E32" i="22"/>
  <c r="K31" i="22"/>
  <c r="F31" i="22"/>
  <c r="L31" i="22" s="1"/>
  <c r="E31" i="22"/>
  <c r="K30" i="22"/>
  <c r="F30" i="22"/>
  <c r="E30" i="22"/>
  <c r="K29" i="22"/>
  <c r="F29" i="22"/>
  <c r="L29" i="22" s="1"/>
  <c r="E29" i="22"/>
  <c r="K28" i="22"/>
  <c r="F28" i="22"/>
  <c r="L28" i="22" s="1"/>
  <c r="E28" i="22"/>
  <c r="K27" i="22"/>
  <c r="F27" i="22"/>
  <c r="L27" i="22" s="1"/>
  <c r="E27" i="22"/>
  <c r="K26" i="22"/>
  <c r="F26" i="22"/>
  <c r="E26" i="22"/>
  <c r="K25" i="22"/>
  <c r="F25" i="22"/>
  <c r="E25" i="22"/>
  <c r="K24" i="22"/>
  <c r="F24" i="22"/>
  <c r="L24" i="22" s="1"/>
  <c r="E24" i="22"/>
  <c r="K23" i="22"/>
  <c r="F23" i="22"/>
  <c r="L23" i="22" s="1"/>
  <c r="E23" i="22"/>
  <c r="K22" i="22"/>
  <c r="F22" i="22"/>
  <c r="E22" i="22"/>
  <c r="K17" i="22"/>
  <c r="F17" i="22"/>
  <c r="L17" i="22" s="1"/>
  <c r="E17" i="22"/>
  <c r="K16" i="22"/>
  <c r="F16" i="22"/>
  <c r="E16" i="22"/>
  <c r="K15" i="22"/>
  <c r="F15" i="22"/>
  <c r="L15" i="22" s="1"/>
  <c r="E15" i="22"/>
  <c r="K13" i="22"/>
  <c r="F13" i="22"/>
  <c r="L13" i="22" s="1"/>
  <c r="E13" i="22"/>
  <c r="K11" i="22"/>
  <c r="F11" i="22"/>
  <c r="L11" i="22" s="1"/>
  <c r="E11" i="22"/>
  <c r="K10" i="22"/>
  <c r="F10" i="22"/>
  <c r="L10" i="22" s="1"/>
  <c r="E10" i="22"/>
  <c r="K9" i="22"/>
  <c r="F9" i="22"/>
  <c r="L9" i="22" s="1"/>
  <c r="E9" i="22"/>
  <c r="I20" i="22" l="1"/>
  <c r="J20" i="22" s="1"/>
  <c r="I21" i="22"/>
  <c r="J21" i="22" s="1"/>
  <c r="I19" i="22"/>
  <c r="J19" i="22" s="1"/>
  <c r="G25" i="22"/>
  <c r="I25" i="22" s="1"/>
  <c r="J25" i="22" s="1"/>
  <c r="L25" i="22"/>
  <c r="K34" i="22"/>
  <c r="G16" i="22"/>
  <c r="H16" i="22" s="1"/>
  <c r="G26" i="22"/>
  <c r="I26" i="22" s="1"/>
  <c r="J26" i="22" s="1"/>
  <c r="G30" i="22"/>
  <c r="I30" i="22" s="1"/>
  <c r="J30" i="22" s="1"/>
  <c r="G10" i="22"/>
  <c r="I10" i="22" s="1"/>
  <c r="J10" i="22" s="1"/>
  <c r="G22" i="22"/>
  <c r="I22" i="22" s="1"/>
  <c r="J22" i="22" s="1"/>
  <c r="G32" i="22"/>
  <c r="I32" i="22" s="1"/>
  <c r="J32" i="22" s="1"/>
  <c r="L22" i="22"/>
  <c r="L30" i="22"/>
  <c r="G13" i="22"/>
  <c r="I13" i="22" s="1"/>
  <c r="J13" i="22" s="1"/>
  <c r="G24" i="22"/>
  <c r="I24" i="22" s="1"/>
  <c r="J24" i="22" s="1"/>
  <c r="G28" i="22"/>
  <c r="I28" i="22" s="1"/>
  <c r="J28" i="22" s="1"/>
  <c r="L16" i="22"/>
  <c r="L26" i="22"/>
  <c r="G11" i="22"/>
  <c r="I11" i="22" s="1"/>
  <c r="J11" i="22" s="1"/>
  <c r="G15" i="22"/>
  <c r="H15" i="22" s="1"/>
  <c r="G17" i="22"/>
  <c r="I17" i="22" s="1"/>
  <c r="J17" i="22" s="1"/>
  <c r="G23" i="22"/>
  <c r="H23" i="22" s="1"/>
  <c r="G27" i="22"/>
  <c r="I27" i="22" s="1"/>
  <c r="J27" i="22" s="1"/>
  <c r="G29" i="22"/>
  <c r="I29" i="22" s="1"/>
  <c r="J29" i="22" s="1"/>
  <c r="G31" i="22"/>
  <c r="I31" i="22" s="1"/>
  <c r="J31" i="22" s="1"/>
  <c r="G33" i="22"/>
  <c r="H33" i="22" s="1"/>
  <c r="H25" i="22"/>
  <c r="G9" i="22"/>
  <c r="L34" i="22" l="1"/>
  <c r="J36" i="22" s="1"/>
  <c r="H11" i="22"/>
  <c r="H13" i="22"/>
  <c r="I23" i="22"/>
  <c r="J23" i="22" s="1"/>
  <c r="I16" i="22"/>
  <c r="J16" i="22" s="1"/>
  <c r="I15" i="22"/>
  <c r="J15" i="22" s="1"/>
  <c r="H24" i="22"/>
  <c r="H29" i="22"/>
  <c r="I33" i="22"/>
  <c r="J33" i="22" s="1"/>
  <c r="H31" i="22"/>
  <c r="H30" i="22"/>
  <c r="H28" i="22"/>
  <c r="H27" i="22"/>
  <c r="H26" i="22"/>
  <c r="H10" i="22"/>
  <c r="H32" i="22"/>
  <c r="H17" i="22"/>
  <c r="H22" i="22"/>
  <c r="I9" i="22"/>
  <c r="J9" i="22" s="1"/>
  <c r="H9" i="22"/>
  <c r="J42" i="22" l="1"/>
  <c r="M9" i="22"/>
  <c r="J34" i="22"/>
  <c r="J38" i="22" s="1"/>
  <c r="L38" i="22" l="1"/>
  <c r="J40" i="22"/>
  <c r="L40" i="22" s="1"/>
</calcChain>
</file>

<file path=xl/sharedStrings.xml><?xml version="1.0" encoding="utf-8"?>
<sst xmlns="http://schemas.openxmlformats.org/spreadsheetml/2006/main" count="208" uniqueCount="75">
  <si>
    <t>Ich / Wir biete/n die Ausführung der beschriebenen Leistungen zu den von mir / uns eingesetzen Preisen und mit allen, den Preis betreffenden Angaben, wie folgt an:</t>
  </si>
  <si>
    <t>Ort, Datum, Stempel, Unterschrift</t>
  </si>
  <si>
    <t>Std.-Satz</t>
  </si>
  <si>
    <t>Kalkulationsblatt</t>
  </si>
  <si>
    <t>qm</t>
  </si>
  <si>
    <t>qm/Stunde</t>
  </si>
  <si>
    <t>Tage/Jahr</t>
  </si>
  <si>
    <t>Std./Tag</t>
  </si>
  <si>
    <t>€/Tag</t>
  </si>
  <si>
    <t>€/qm + Tag</t>
  </si>
  <si>
    <t>€/qm + Ja.</t>
  </si>
  <si>
    <t>€/Jahr</t>
  </si>
  <si>
    <t>qm/Jahr</t>
  </si>
  <si>
    <t>Std./Jahr</t>
  </si>
  <si>
    <r>
      <t>Ø</t>
    </r>
    <r>
      <rPr>
        <b/>
        <sz val="8"/>
        <rFont val="Courier New"/>
        <family val="3"/>
      </rPr>
      <t xml:space="preserve"> Leistung</t>
    </r>
  </si>
  <si>
    <t>Std/Tg</t>
  </si>
  <si>
    <t>Datum, Unterschrift, Firmenstempel</t>
  </si>
  <si>
    <t>Grundreinigung</t>
  </si>
  <si>
    <t>Summe 
Jahreskosten
GrundR</t>
  </si>
  <si>
    <t>Stunden-
verrechnungs-
satz
GrundR</t>
  </si>
  <si>
    <t>Arbeitsstunden
insgesamt
GrundR</t>
  </si>
  <si>
    <t>€</t>
  </si>
  <si>
    <t>Reinigungs-
fläche m²
GrundR</t>
  </si>
  <si>
    <t>Raumgruppe</t>
  </si>
  <si>
    <t>Stundenverrechnungssatz:</t>
  </si>
  <si>
    <t>Pro Monat:</t>
  </si>
  <si>
    <t>Die grünen Felder sind nicht zu verändern</t>
  </si>
  <si>
    <r>
      <t xml:space="preserve">Gesamtpreisblatt 
(€, netto)
</t>
    </r>
    <r>
      <rPr>
        <b/>
        <sz val="12"/>
        <color theme="1"/>
        <rFont val="Arial"/>
        <family val="2"/>
      </rPr>
      <t>(die jeweils gültige MwSt ist hier nicht hinzu zu rechnen)</t>
    </r>
  </si>
  <si>
    <t>Faktor</t>
  </si>
  <si>
    <t>Pro Jahr: duchschnittlich  196 Reinigungstage</t>
  </si>
  <si>
    <t>Eintragungen sind nur in den braunen Zellen vorzunehmen</t>
  </si>
  <si>
    <t>A</t>
  </si>
  <si>
    <t>B</t>
  </si>
  <si>
    <t>C</t>
  </si>
  <si>
    <t>D</t>
  </si>
  <si>
    <t>G</t>
  </si>
  <si>
    <t>H</t>
  </si>
  <si>
    <t>I</t>
  </si>
  <si>
    <t>J</t>
  </si>
  <si>
    <t>Firmenname:</t>
  </si>
  <si>
    <t>Alteburg-Schule</t>
  </si>
  <si>
    <t>E</t>
  </si>
  <si>
    <t>M</t>
  </si>
  <si>
    <t>Maschinenreinigung</t>
  </si>
  <si>
    <t>Los X</t>
  </si>
  <si>
    <t>F 1 manuelle Reinigung</t>
  </si>
  <si>
    <t>F1</t>
  </si>
  <si>
    <t>manuelle Reinigung</t>
  </si>
  <si>
    <t>Angebot F1</t>
  </si>
  <si>
    <t>Endabgabepreis/Jahr:</t>
  </si>
  <si>
    <t>F1 =herkömmliche manuelle Reinigung</t>
  </si>
  <si>
    <t>F 2 = Roboterreinigung Sportfläche incl. Nebenarbeiten</t>
  </si>
  <si>
    <t>Angebot F2</t>
  </si>
  <si>
    <t>RoboterR Gesamt:</t>
  </si>
  <si>
    <t xml:space="preserve">RoboterR              </t>
  </si>
  <si>
    <t>Nebenarbeiten</t>
  </si>
  <si>
    <t xml:space="preserve">RoboterR incl. Nebenarbeiten komplett             </t>
  </si>
  <si>
    <t>Gesamt €/Jahr</t>
  </si>
  <si>
    <t>F2 Nebenarbeiten</t>
  </si>
  <si>
    <t>Hinweis:</t>
  </si>
  <si>
    <t>Für die Nebenarbeiten in der Sporthalle wird die Fläche kalkulatorisch zu einem Drittel berechnet.</t>
  </si>
  <si>
    <t>Der Kalkulation liegen die Netto-Preise zugrunde.</t>
  </si>
  <si>
    <t>F2</t>
  </si>
  <si>
    <t>RoboterR/
Nebenarbeiten</t>
  </si>
  <si>
    <t>Kalkulation Unterhaltsreinigung
Preis Grundreinigung
Los 3</t>
  </si>
  <si>
    <t>Grundschule Aufenau</t>
  </si>
  <si>
    <t>Herzbergschule Roth</t>
  </si>
  <si>
    <t xml:space="preserve">Firmenname: </t>
  </si>
  <si>
    <t>Endabgabepreis:</t>
  </si>
  <si>
    <t>Grundschule
Aufenau</t>
  </si>
  <si>
    <t>Herzbergschule</t>
  </si>
  <si>
    <t>F2 = 407,06 qm RoboterR incl. Nebenarbetien:</t>
  </si>
  <si>
    <t>Anlage 9</t>
  </si>
  <si>
    <t xml:space="preserve">                Alteburg-Schule</t>
  </si>
  <si>
    <t>Anlage: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</si>
</sst>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[$€]#,##0.00;[Red]\-[$€]#,##0.00"/>
  </numFmts>
  <fonts count="22" x14ac:knownFonts="1"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2"/>
      <color theme="1"/>
      <name val="Arial"/>
      <family val="2"/>
    </font>
    <font>
      <b/>
      <sz val="14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2"/>
      <color theme="1"/>
      <name val="Arial"/>
      <family val="2"/>
    </font>
    <font>
      <b/>
      <sz val="16"/>
      <color theme="1"/>
      <name val="Arial"/>
      <family val="2"/>
    </font>
    <font>
      <b/>
      <sz val="14"/>
      <color rgb="FFFF0000"/>
      <name val="Arial"/>
      <family val="2"/>
    </font>
    <font>
      <b/>
      <sz val="8"/>
      <name val="Courier New"/>
      <family val="3"/>
    </font>
    <font>
      <b/>
      <sz val="10"/>
      <name val="Arial"/>
      <family val="2"/>
    </font>
    <font>
      <b/>
      <sz val="10"/>
      <name val="Courier New"/>
      <family val="3"/>
    </font>
    <font>
      <b/>
      <sz val="14"/>
      <name val="Courier New"/>
      <family val="3"/>
    </font>
    <font>
      <sz val="10"/>
      <name val="Helv"/>
    </font>
    <font>
      <b/>
      <sz val="26"/>
      <color theme="1"/>
      <name val="Arial"/>
      <family val="2"/>
    </font>
    <font>
      <b/>
      <sz val="8"/>
      <color rgb="FFFF0000"/>
      <name val="Courier New"/>
      <family val="3"/>
    </font>
    <font>
      <b/>
      <sz val="9"/>
      <color rgb="FFFF0000"/>
      <name val="Courier New"/>
      <family val="3"/>
    </font>
    <font>
      <b/>
      <sz val="11"/>
      <name val="Courier New"/>
      <family val="3"/>
    </font>
    <font>
      <b/>
      <sz val="9"/>
      <name val="Courier New"/>
      <family val="3"/>
    </font>
    <font>
      <b/>
      <sz val="11"/>
      <color rgb="FFFF0000"/>
      <name val="Arial"/>
      <family val="2"/>
    </font>
    <font>
      <b/>
      <sz val="12"/>
      <name val="Courier New"/>
      <family val="3"/>
    </font>
    <font>
      <sz val="8"/>
      <name val="Courier New"/>
      <family val="3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165" fontId="13" fillId="0" borderId="0" applyFont="0" applyFill="0" applyBorder="0" applyAlignment="0" applyProtection="0"/>
  </cellStyleXfs>
  <cellXfs count="156">
    <xf numFmtId="0" fontId="0" fillId="0" borderId="0" xfId="0"/>
    <xf numFmtId="0" fontId="1" fillId="0" borderId="0" xfId="0" applyFont="1"/>
    <xf numFmtId="0" fontId="4" fillId="0" borderId="0" xfId="0" applyFont="1" applyAlignment="1">
      <alignment horizontal="center"/>
    </xf>
    <xf numFmtId="0" fontId="4" fillId="0" borderId="0" xfId="0" applyFont="1"/>
    <xf numFmtId="0" fontId="5" fillId="0" borderId="0" xfId="0" applyFont="1"/>
    <xf numFmtId="0" fontId="5" fillId="0" borderId="1" xfId="0" applyFont="1" applyBorder="1"/>
    <xf numFmtId="0" fontId="4" fillId="0" borderId="1" xfId="0" applyFont="1" applyBorder="1" applyAlignment="1">
      <alignment horizontal="center"/>
    </xf>
    <xf numFmtId="0" fontId="2" fillId="0" borderId="1" xfId="0" applyFont="1" applyBorder="1"/>
    <xf numFmtId="0" fontId="6" fillId="0" borderId="0" xfId="0" applyFont="1"/>
    <xf numFmtId="0" fontId="7" fillId="0" borderId="0" xfId="0" applyFont="1"/>
    <xf numFmtId="0" fontId="6" fillId="0" borderId="0" xfId="0" applyFont="1" applyBorder="1"/>
    <xf numFmtId="0" fontId="1" fillId="0" borderId="0" xfId="0" applyFont="1" applyBorder="1"/>
    <xf numFmtId="0" fontId="2" fillId="0" borderId="0" xfId="0" applyFont="1" applyBorder="1" applyAlignment="1">
      <alignment horizontal="center"/>
    </xf>
    <xf numFmtId="0" fontId="8" fillId="0" borderId="0" xfId="0" applyFont="1"/>
    <xf numFmtId="0" fontId="4" fillId="4" borderId="1" xfId="0" applyFont="1" applyFill="1" applyBorder="1" applyAlignment="1">
      <alignment horizontal="center" wrapText="1"/>
    </xf>
    <xf numFmtId="0" fontId="4" fillId="3" borderId="1" xfId="0" applyFont="1" applyFill="1" applyBorder="1" applyAlignment="1">
      <alignment horizontal="center" wrapText="1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4" fontId="2" fillId="4" borderId="1" xfId="0" applyNumberFormat="1" applyFont="1" applyFill="1" applyBorder="1"/>
    <xf numFmtId="0" fontId="18" fillId="0" borderId="16" xfId="0" applyFont="1" applyBorder="1" applyProtection="1">
      <protection locked="0"/>
    </xf>
    <xf numFmtId="2" fontId="9" fillId="0" borderId="17" xfId="0" applyNumberFormat="1" applyFont="1" applyBorder="1" applyProtection="1">
      <protection locked="0"/>
    </xf>
    <xf numFmtId="2" fontId="9" fillId="0" borderId="18" xfId="0" applyNumberFormat="1" applyFont="1" applyBorder="1" applyProtection="1">
      <protection locked="0"/>
    </xf>
    <xf numFmtId="0" fontId="18" fillId="0" borderId="19" xfId="0" applyFont="1" applyBorder="1" applyProtection="1">
      <protection locked="0"/>
    </xf>
    <xf numFmtId="2" fontId="9" fillId="0" borderId="1" xfId="0" applyNumberFormat="1" applyFont="1" applyBorder="1" applyProtection="1">
      <protection locked="0"/>
    </xf>
    <xf numFmtId="2" fontId="9" fillId="0" borderId="20" xfId="0" applyNumberFormat="1" applyFont="1" applyBorder="1" applyProtection="1">
      <protection locked="0"/>
    </xf>
    <xf numFmtId="0" fontId="18" fillId="0" borderId="19" xfId="0" applyFont="1" applyBorder="1" applyAlignment="1" applyProtection="1">
      <alignment wrapText="1"/>
      <protection locked="0"/>
    </xf>
    <xf numFmtId="4" fontId="9" fillId="5" borderId="1" xfId="0" applyNumberFormat="1" applyFont="1" applyFill="1" applyBorder="1" applyProtection="1">
      <protection locked="0"/>
    </xf>
    <xf numFmtId="4" fontId="9" fillId="4" borderId="21" xfId="0" applyNumberFormat="1" applyFont="1" applyFill="1" applyBorder="1" applyProtection="1"/>
    <xf numFmtId="0" fontId="18" fillId="4" borderId="22" xfId="0" applyFont="1" applyFill="1" applyBorder="1" applyAlignment="1" applyProtection="1">
      <alignment wrapText="1"/>
    </xf>
    <xf numFmtId="4" fontId="9" fillId="4" borderId="23" xfId="0" applyNumberFormat="1" applyFont="1" applyFill="1" applyBorder="1" applyProtection="1"/>
    <xf numFmtId="2" fontId="9" fillId="4" borderId="21" xfId="0" applyNumberFormat="1" applyFont="1" applyFill="1" applyBorder="1" applyProtection="1"/>
    <xf numFmtId="2" fontId="9" fillId="4" borderId="24" xfId="0" applyNumberFormat="1" applyFont="1" applyFill="1" applyBorder="1" applyProtection="1"/>
    <xf numFmtId="0" fontId="9" fillId="0" borderId="1" xfId="0" applyFont="1" applyBorder="1" applyAlignment="1" applyProtection="1">
      <alignment horizontal="center"/>
      <protection locked="0"/>
    </xf>
    <xf numFmtId="2" fontId="9" fillId="0" borderId="1" xfId="0" applyNumberFormat="1" applyFont="1" applyBorder="1" applyAlignment="1" applyProtection="1">
      <alignment horizontal="center"/>
      <protection locked="0"/>
    </xf>
    <xf numFmtId="164" fontId="9" fillId="0" borderId="1" xfId="0" applyNumberFormat="1" applyFont="1" applyBorder="1" applyAlignment="1" applyProtection="1">
      <alignment horizontal="center"/>
      <protection locked="0"/>
    </xf>
    <xf numFmtId="0" fontId="9" fillId="0" borderId="0" xfId="0" applyFont="1" applyProtection="1">
      <protection locked="0"/>
    </xf>
    <xf numFmtId="0" fontId="9" fillId="4" borderId="19" xfId="0" applyFont="1" applyFill="1" applyBorder="1" applyAlignment="1" applyProtection="1">
      <alignment horizontal="center"/>
    </xf>
    <xf numFmtId="4" fontId="21" fillId="4" borderId="1" xfId="0" applyNumberFormat="1" applyFont="1" applyFill="1" applyBorder="1" applyAlignment="1" applyProtection="1">
      <alignment horizontal="center"/>
    </xf>
    <xf numFmtId="2" fontId="9" fillId="5" borderId="1" xfId="0" applyNumberFormat="1" applyFont="1" applyFill="1" applyBorder="1" applyAlignment="1" applyProtection="1">
      <alignment horizontal="center"/>
      <protection locked="0"/>
    </xf>
    <xf numFmtId="1" fontId="9" fillId="4" borderId="1" xfId="0" applyNumberFormat="1" applyFont="1" applyFill="1" applyBorder="1" applyAlignment="1" applyProtection="1">
      <alignment horizontal="center"/>
    </xf>
    <xf numFmtId="2" fontId="9" fillId="4" borderId="1" xfId="0" applyNumberFormat="1" applyFont="1" applyFill="1" applyBorder="1" applyProtection="1"/>
    <xf numFmtId="164" fontId="9" fillId="4" borderId="1" xfId="0" applyNumberFormat="1" applyFont="1" applyFill="1" applyBorder="1" applyProtection="1"/>
    <xf numFmtId="4" fontId="9" fillId="4" borderId="1" xfId="0" applyNumberFormat="1" applyFont="1" applyFill="1" applyBorder="1" applyProtection="1"/>
    <xf numFmtId="0" fontId="18" fillId="0" borderId="0" xfId="0" applyFont="1" applyProtection="1">
      <protection locked="0"/>
    </xf>
    <xf numFmtId="2" fontId="9" fillId="0" borderId="0" xfId="0" applyNumberFormat="1" applyFont="1" applyProtection="1">
      <protection locked="0"/>
    </xf>
    <xf numFmtId="2" fontId="9" fillId="0" borderId="0" xfId="0" applyNumberFormat="1" applyFont="1" applyProtection="1"/>
    <xf numFmtId="0" fontId="9" fillId="0" borderId="0" xfId="0" applyFont="1" applyProtection="1"/>
    <xf numFmtId="164" fontId="9" fillId="4" borderId="1" xfId="0" applyNumberFormat="1" applyFont="1" applyFill="1" applyBorder="1" applyAlignment="1" applyProtection="1">
      <alignment horizontal="right"/>
    </xf>
    <xf numFmtId="2" fontId="9" fillId="4" borderId="1" xfId="0" applyNumberFormat="1" applyFont="1" applyFill="1" applyBorder="1" applyAlignment="1" applyProtection="1">
      <alignment horizontal="right"/>
    </xf>
    <xf numFmtId="1" fontId="9" fillId="4" borderId="1" xfId="0" applyNumberFormat="1" applyFont="1" applyFill="1" applyBorder="1" applyAlignment="1" applyProtection="1">
      <alignment horizontal="left"/>
    </xf>
    <xf numFmtId="164" fontId="9" fillId="0" borderId="0" xfId="0" applyNumberFormat="1" applyFont="1" applyProtection="1">
      <protection locked="0"/>
    </xf>
    <xf numFmtId="0" fontId="10" fillId="0" borderId="0" xfId="0" applyFont="1" applyProtection="1">
      <protection locked="0"/>
    </xf>
    <xf numFmtId="2" fontId="9" fillId="0" borderId="0" xfId="0" applyNumberFormat="1" applyFont="1" applyAlignment="1" applyProtection="1">
      <alignment horizontal="right"/>
      <protection locked="0"/>
    </xf>
    <xf numFmtId="14" fontId="9" fillId="0" borderId="0" xfId="0" applyNumberFormat="1" applyFont="1" applyAlignment="1" applyProtection="1">
      <protection locked="0"/>
    </xf>
    <xf numFmtId="2" fontId="11" fillId="0" borderId="0" xfId="0" applyNumberFormat="1" applyFont="1" applyProtection="1">
      <protection locked="0"/>
    </xf>
    <xf numFmtId="2" fontId="9" fillId="5" borderId="1" xfId="0" applyNumberFormat="1" applyFont="1" applyFill="1" applyBorder="1" applyAlignment="1" applyProtection="1">
      <alignment horizontal="right"/>
      <protection locked="0"/>
    </xf>
    <xf numFmtId="2" fontId="9" fillId="5" borderId="1" xfId="0" applyNumberFormat="1" applyFont="1" applyFill="1" applyBorder="1" applyAlignment="1" applyProtection="1">
      <alignment horizontal="left"/>
      <protection locked="0"/>
    </xf>
    <xf numFmtId="2" fontId="9" fillId="0" borderId="1" xfId="0" applyNumberFormat="1" applyFont="1" applyFill="1" applyBorder="1" applyAlignment="1" applyProtection="1">
      <alignment horizontal="center"/>
      <protection locked="0"/>
    </xf>
    <xf numFmtId="2" fontId="11" fillId="0" borderId="1" xfId="0" applyNumberFormat="1" applyFont="1" applyBorder="1" applyAlignment="1" applyProtection="1">
      <alignment horizontal="center"/>
      <protection locked="0"/>
    </xf>
    <xf numFmtId="0" fontId="9" fillId="0" borderId="0" xfId="0" applyFont="1" applyAlignment="1" applyProtection="1">
      <alignment horizontal="center"/>
      <protection locked="0"/>
    </xf>
    <xf numFmtId="4" fontId="9" fillId="4" borderId="1" xfId="0" applyNumberFormat="1" applyFont="1" applyFill="1" applyBorder="1" applyProtection="1">
      <protection locked="0"/>
    </xf>
    <xf numFmtId="2" fontId="9" fillId="5" borderId="1" xfId="0" applyNumberFormat="1" applyFont="1" applyFill="1" applyBorder="1" applyProtection="1">
      <protection locked="0"/>
    </xf>
    <xf numFmtId="4" fontId="9" fillId="0" borderId="0" xfId="0" applyNumberFormat="1" applyFont="1" applyProtection="1">
      <protection locked="0"/>
    </xf>
    <xf numFmtId="0" fontId="9" fillId="0" borderId="0" xfId="0" applyFont="1" applyFill="1" applyProtection="1">
      <protection locked="0"/>
    </xf>
    <xf numFmtId="2" fontId="9" fillId="0" borderId="0" xfId="0" applyNumberFormat="1" applyFont="1" applyFill="1" applyProtection="1">
      <protection locked="0"/>
    </xf>
    <xf numFmtId="164" fontId="15" fillId="0" borderId="0" xfId="0" applyNumberFormat="1" applyFont="1" applyProtection="1">
      <protection locked="0"/>
    </xf>
    <xf numFmtId="164" fontId="15" fillId="0" borderId="0" xfId="0" applyNumberFormat="1" applyFont="1" applyAlignment="1" applyProtection="1">
      <alignment horizontal="right"/>
      <protection locked="0"/>
    </xf>
    <xf numFmtId="4" fontId="15" fillId="0" borderId="0" xfId="0" applyNumberFormat="1" applyFont="1" applyProtection="1">
      <protection locked="0"/>
    </xf>
    <xf numFmtId="0" fontId="20" fillId="7" borderId="0" xfId="0" applyFont="1" applyFill="1" applyProtection="1">
      <protection locked="0"/>
    </xf>
    <xf numFmtId="0" fontId="18" fillId="0" borderId="0" xfId="0" applyFont="1" applyFill="1" applyProtection="1">
      <protection locked="0"/>
    </xf>
    <xf numFmtId="164" fontId="9" fillId="0" borderId="0" xfId="0" applyNumberFormat="1" applyFont="1" applyFill="1" applyProtection="1">
      <protection locked="0"/>
    </xf>
    <xf numFmtId="2" fontId="18" fillId="0" borderId="19" xfId="0" applyNumberFormat="1" applyFont="1" applyBorder="1" applyAlignment="1" applyProtection="1">
      <alignment wrapText="1"/>
      <protection locked="0"/>
    </xf>
    <xf numFmtId="2" fontId="9" fillId="0" borderId="4" xfId="0" applyNumberFormat="1" applyFont="1" applyBorder="1" applyProtection="1">
      <protection locked="0"/>
    </xf>
    <xf numFmtId="164" fontId="9" fillId="0" borderId="4" xfId="0" applyNumberFormat="1" applyFont="1" applyBorder="1" applyProtection="1">
      <protection locked="0"/>
    </xf>
    <xf numFmtId="0" fontId="9" fillId="4" borderId="1" xfId="0" applyFont="1" applyFill="1" applyBorder="1" applyAlignment="1" applyProtection="1">
      <alignment horizontal="center"/>
    </xf>
    <xf numFmtId="0" fontId="9" fillId="7" borderId="1" xfId="0" applyFont="1" applyFill="1" applyBorder="1" applyAlignment="1" applyProtection="1">
      <alignment horizontal="center"/>
    </xf>
    <xf numFmtId="4" fontId="9" fillId="7" borderId="1" xfId="0" applyNumberFormat="1" applyFont="1" applyFill="1" applyBorder="1" applyProtection="1"/>
    <xf numFmtId="1" fontId="9" fillId="7" borderId="1" xfId="0" applyNumberFormat="1" applyFont="1" applyFill="1" applyBorder="1" applyAlignment="1" applyProtection="1">
      <alignment horizontal="center"/>
    </xf>
    <xf numFmtId="1" fontId="9" fillId="4" borderId="1" xfId="0" applyNumberFormat="1" applyFont="1" applyFill="1" applyBorder="1" applyProtection="1"/>
    <xf numFmtId="164" fontId="15" fillId="4" borderId="1" xfId="0" applyNumberFormat="1" applyFont="1" applyFill="1" applyBorder="1" applyProtection="1"/>
    <xf numFmtId="4" fontId="0" fillId="3" borderId="1" xfId="0" applyNumberFormat="1" applyFill="1" applyBorder="1"/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wrapText="1"/>
    </xf>
    <xf numFmtId="0" fontId="2" fillId="4" borderId="1" xfId="0" applyFont="1" applyFill="1" applyBorder="1"/>
    <xf numFmtId="0" fontId="2" fillId="0" borderId="0" xfId="0" applyFont="1" applyAlignment="1">
      <alignment horizontal="left"/>
    </xf>
    <xf numFmtId="2" fontId="9" fillId="8" borderId="14" xfId="0" applyNumberFormat="1" applyFont="1" applyFill="1" applyBorder="1" applyProtection="1">
      <protection locked="0"/>
    </xf>
    <xf numFmtId="0" fontId="15" fillId="8" borderId="14" xfId="0" applyFont="1" applyFill="1" applyBorder="1" applyProtection="1">
      <protection locked="0"/>
    </xf>
    <xf numFmtId="2" fontId="15" fillId="8" borderId="14" xfId="0" applyNumberFormat="1" applyFont="1" applyFill="1" applyBorder="1" applyProtection="1">
      <protection locked="0"/>
    </xf>
    <xf numFmtId="4" fontId="15" fillId="8" borderId="14" xfId="0" applyNumberFormat="1" applyFont="1" applyFill="1" applyBorder="1" applyProtection="1">
      <protection locked="0"/>
    </xf>
    <xf numFmtId="4" fontId="9" fillId="8" borderId="15" xfId="0" applyNumberFormat="1" applyFont="1" applyFill="1" applyBorder="1" applyProtection="1">
      <protection locked="0"/>
    </xf>
    <xf numFmtId="0" fontId="17" fillId="0" borderId="0" xfId="0" applyFont="1" applyFill="1" applyAlignment="1" applyProtection="1">
      <alignment horizontal="center"/>
    </xf>
    <xf numFmtId="14" fontId="9" fillId="0" borderId="0" xfId="0" applyNumberFormat="1" applyFont="1" applyProtection="1">
      <protection locked="0"/>
    </xf>
    <xf numFmtId="0" fontId="17" fillId="0" borderId="0" xfId="0" applyFont="1" applyAlignment="1" applyProtection="1">
      <alignment horizontal="center"/>
      <protection locked="0"/>
    </xf>
    <xf numFmtId="164" fontId="15" fillId="0" borderId="0" xfId="0" applyNumberFormat="1" applyFont="1" applyProtection="1"/>
    <xf numFmtId="164" fontId="15" fillId="0" borderId="0" xfId="0" applyNumberFormat="1" applyFont="1" applyAlignment="1" applyProtection="1">
      <alignment horizontal="right"/>
    </xf>
    <xf numFmtId="4" fontId="15" fillId="0" borderId="0" xfId="0" applyNumberFormat="1" applyFont="1" applyProtection="1"/>
    <xf numFmtId="2" fontId="15" fillId="0" borderId="0" xfId="0" applyNumberFormat="1" applyFont="1" applyProtection="1"/>
    <xf numFmtId="2" fontId="9" fillId="4" borderId="0" xfId="0" applyNumberFormat="1" applyFont="1" applyFill="1" applyProtection="1"/>
    <xf numFmtId="164" fontId="15" fillId="4" borderId="0" xfId="0" applyNumberFormat="1" applyFont="1" applyFill="1" applyProtection="1"/>
    <xf numFmtId="164" fontId="9" fillId="4" borderId="0" xfId="0" applyNumberFormat="1" applyFont="1" applyFill="1" applyAlignment="1" applyProtection="1">
      <alignment horizontal="right"/>
    </xf>
    <xf numFmtId="2" fontId="9" fillId="4" borderId="0" xfId="0" applyNumberFormat="1" applyFont="1" applyFill="1" applyAlignment="1" applyProtection="1">
      <alignment horizontal="right"/>
    </xf>
    <xf numFmtId="1" fontId="9" fillId="4" borderId="0" xfId="0" applyNumberFormat="1" applyFont="1" applyFill="1" applyAlignment="1" applyProtection="1">
      <alignment horizontal="left"/>
    </xf>
    <xf numFmtId="164" fontId="9" fillId="4" borderId="0" xfId="0" applyNumberFormat="1" applyFont="1" applyFill="1" applyProtection="1"/>
    <xf numFmtId="4" fontId="9" fillId="4" borderId="0" xfId="0" applyNumberFormat="1" applyFont="1" applyFill="1" applyProtection="1"/>
    <xf numFmtId="0" fontId="7" fillId="0" borderId="0" xfId="0" applyFont="1" applyBorder="1" applyAlignment="1"/>
    <xf numFmtId="0" fontId="3" fillId="0" borderId="0" xfId="0" applyFont="1" applyAlignment="1">
      <alignment horizontal="center"/>
    </xf>
    <xf numFmtId="0" fontId="14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2" fontId="9" fillId="4" borderId="2" xfId="0" applyNumberFormat="1" applyFont="1" applyFill="1" applyBorder="1" applyAlignment="1" applyProtection="1">
      <alignment horizontal="left" wrapText="1"/>
    </xf>
    <xf numFmtId="2" fontId="9" fillId="4" borderId="12" xfId="0" applyNumberFormat="1" applyFont="1" applyFill="1" applyBorder="1" applyAlignment="1" applyProtection="1">
      <alignment horizontal="left"/>
    </xf>
    <xf numFmtId="0" fontId="18" fillId="8" borderId="13" xfId="0" applyFont="1" applyFill="1" applyBorder="1" applyAlignment="1" applyProtection="1">
      <alignment horizontal="right"/>
      <protection locked="0"/>
    </xf>
    <xf numFmtId="0" fontId="18" fillId="8" borderId="14" xfId="0" applyFont="1" applyFill="1" applyBorder="1" applyAlignment="1" applyProtection="1">
      <alignment horizontal="right"/>
      <protection locked="0"/>
    </xf>
    <xf numFmtId="164" fontId="15" fillId="8" borderId="14" xfId="0" applyNumberFormat="1" applyFont="1" applyFill="1" applyBorder="1" applyAlignment="1" applyProtection="1">
      <alignment horizontal="center"/>
      <protection locked="0"/>
    </xf>
    <xf numFmtId="0" fontId="12" fillId="0" borderId="0" xfId="0" applyFont="1" applyAlignment="1" applyProtection="1">
      <alignment horizontal="center"/>
      <protection locked="0"/>
    </xf>
    <xf numFmtId="2" fontId="16" fillId="0" borderId="8" xfId="0" applyNumberFormat="1" applyFont="1" applyBorder="1" applyAlignment="1" applyProtection="1">
      <alignment horizontal="left"/>
      <protection locked="0"/>
    </xf>
    <xf numFmtId="2" fontId="16" fillId="0" borderId="0" xfId="0" applyNumberFormat="1" applyFont="1" applyAlignment="1" applyProtection="1">
      <alignment horizontal="left"/>
      <protection locked="0"/>
    </xf>
    <xf numFmtId="0" fontId="16" fillId="5" borderId="4" xfId="0" applyFont="1" applyFill="1" applyBorder="1" applyAlignment="1" applyProtection="1">
      <alignment horizontal="left"/>
      <protection locked="0"/>
    </xf>
    <xf numFmtId="164" fontId="11" fillId="6" borderId="4" xfId="0" applyNumberFormat="1" applyFont="1" applyFill="1" applyBorder="1" applyAlignment="1" applyProtection="1">
      <alignment horizontal="center"/>
      <protection locked="0"/>
    </xf>
    <xf numFmtId="2" fontId="17" fillId="0" borderId="0" xfId="0" applyNumberFormat="1" applyFont="1" applyBorder="1" applyAlignment="1" applyProtection="1">
      <alignment horizontal="left"/>
      <protection locked="0"/>
    </xf>
    <xf numFmtId="164" fontId="9" fillId="5" borderId="0" xfId="0" applyNumberFormat="1" applyFont="1" applyFill="1" applyAlignment="1" applyProtection="1">
      <alignment horizontal="left"/>
      <protection locked="0"/>
    </xf>
    <xf numFmtId="0" fontId="3" fillId="0" borderId="0" xfId="0" applyFont="1" applyBorder="1"/>
    <xf numFmtId="0" fontId="4" fillId="5" borderId="2" xfId="0" applyFont="1" applyFill="1" applyBorder="1" applyAlignment="1">
      <alignment horizontal="left" vertical="center"/>
    </xf>
    <xf numFmtId="0" fontId="4" fillId="5" borderId="3" xfId="0" applyFont="1" applyFill="1" applyBorder="1" applyAlignment="1">
      <alignment horizontal="left" vertical="center"/>
    </xf>
    <xf numFmtId="0" fontId="4" fillId="5" borderId="12" xfId="0" applyFont="1" applyFill="1" applyBorder="1" applyAlignment="1">
      <alignment horizontal="left" vertical="center"/>
    </xf>
    <xf numFmtId="0" fontId="4" fillId="0" borderId="5" xfId="0" applyFont="1" applyBorder="1" applyAlignment="1">
      <alignment horizontal="left" vertical="top"/>
    </xf>
    <xf numFmtId="0" fontId="4" fillId="0" borderId="6" xfId="0" applyFont="1" applyBorder="1" applyAlignment="1">
      <alignment horizontal="left" vertical="top"/>
    </xf>
    <xf numFmtId="0" fontId="4" fillId="0" borderId="7" xfId="0" applyFont="1" applyBorder="1" applyAlignment="1">
      <alignment horizontal="left" vertical="top"/>
    </xf>
    <xf numFmtId="0" fontId="4" fillId="0" borderId="8" xfId="0" applyFont="1" applyBorder="1" applyAlignment="1">
      <alignment horizontal="left" vertical="top"/>
    </xf>
    <xf numFmtId="0" fontId="4" fillId="0" borderId="0" xfId="0" applyFont="1" applyBorder="1" applyAlignment="1">
      <alignment horizontal="left" vertical="top"/>
    </xf>
    <xf numFmtId="0" fontId="4" fillId="0" borderId="9" xfId="0" applyFont="1" applyBorder="1" applyAlignment="1">
      <alignment horizontal="left" vertical="top"/>
    </xf>
    <xf numFmtId="0" fontId="4" fillId="0" borderId="10" xfId="0" applyFont="1" applyBorder="1" applyAlignment="1">
      <alignment horizontal="left" vertical="top"/>
    </xf>
    <xf numFmtId="0" fontId="4" fillId="0" borderId="4" xfId="0" applyFont="1" applyBorder="1" applyAlignment="1">
      <alignment horizontal="left" vertical="top"/>
    </xf>
    <xf numFmtId="0" fontId="4" fillId="0" borderId="11" xfId="0" applyFont="1" applyBorder="1" applyAlignment="1">
      <alignment horizontal="left" vertical="top"/>
    </xf>
    <xf numFmtId="0" fontId="19" fillId="5" borderId="4" xfId="0" applyFont="1" applyFill="1" applyBorder="1" applyAlignment="1">
      <alignment horizontal="left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/>
    </xf>
    <xf numFmtId="164" fontId="9" fillId="4" borderId="0" xfId="0" applyNumberFormat="1" applyFont="1" applyFill="1" applyAlignment="1" applyProtection="1">
      <alignment horizontal="center"/>
    </xf>
    <xf numFmtId="2" fontId="17" fillId="0" borderId="0" xfId="0" applyNumberFormat="1" applyFont="1" applyAlignment="1" applyProtection="1">
      <alignment horizontal="left"/>
      <protection locked="0"/>
    </xf>
    <xf numFmtId="0" fontId="4" fillId="0" borderId="0" xfId="0" applyFont="1" applyAlignment="1">
      <alignment horizontal="left" vertical="top"/>
    </xf>
    <xf numFmtId="0" fontId="3" fillId="0" borderId="0" xfId="0" applyFont="1" applyAlignment="1">
      <alignment horizontal="left"/>
    </xf>
    <xf numFmtId="0" fontId="4" fillId="3" borderId="2" xfId="0" applyFont="1" applyFill="1" applyBorder="1" applyAlignment="1">
      <alignment horizontal="left" vertical="center"/>
    </xf>
    <xf numFmtId="0" fontId="4" fillId="3" borderId="3" xfId="0" applyFont="1" applyFill="1" applyBorder="1" applyAlignment="1">
      <alignment horizontal="left" vertical="center"/>
    </xf>
    <xf numFmtId="0" fontId="4" fillId="3" borderId="12" xfId="0" applyFont="1" applyFill="1" applyBorder="1" applyAlignment="1">
      <alignment horizontal="left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12" xfId="0" applyFont="1" applyFill="1" applyBorder="1" applyAlignment="1">
      <alignment horizontal="center"/>
    </xf>
    <xf numFmtId="0" fontId="3" fillId="0" borderId="0" xfId="0" applyFont="1"/>
  </cellXfs>
  <cellStyles count="2">
    <cellStyle name="Euro" xfId="1" xr:uid="{00000000-0005-0000-0000-000000000000}"/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0</xdr:row>
      <xdr:rowOff>0</xdr:rowOff>
    </xdr:from>
    <xdr:to>
      <xdr:col>7</xdr:col>
      <xdr:colOff>723901</xdr:colOff>
      <xdr:row>3</xdr:row>
      <xdr:rowOff>47625</xdr:rowOff>
    </xdr:to>
    <xdr:pic>
      <xdr:nvPicPr>
        <xdr:cNvPr id="1025" name="Picture 1" descr="KOPF_03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" y="0"/>
          <a:ext cx="6048376" cy="704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28574</xdr:rowOff>
    </xdr:from>
    <xdr:to>
      <xdr:col>7</xdr:col>
      <xdr:colOff>981075</xdr:colOff>
      <xdr:row>1</xdr:row>
      <xdr:rowOff>285750</xdr:rowOff>
    </xdr:to>
    <xdr:pic>
      <xdr:nvPicPr>
        <xdr:cNvPr id="2" name="Picture 1" descr="KOPF_03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28574"/>
          <a:ext cx="6381750" cy="3048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13</xdr:col>
      <xdr:colOff>657225</xdr:colOff>
      <xdr:row>3</xdr:row>
      <xdr:rowOff>66674</xdr:rowOff>
    </xdr:to>
    <xdr:pic>
      <xdr:nvPicPr>
        <xdr:cNvPr id="3" name="Picture 1" descr="KOPF_03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10458450" cy="542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28574</xdr:rowOff>
    </xdr:from>
    <xdr:to>
      <xdr:col>4</xdr:col>
      <xdr:colOff>1123950</xdr:colOff>
      <xdr:row>1</xdr:row>
      <xdr:rowOff>276225</xdr:rowOff>
    </xdr:to>
    <xdr:pic>
      <xdr:nvPicPr>
        <xdr:cNvPr id="2" name="Picture 1" descr="KOPF_03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28574"/>
          <a:ext cx="7000875" cy="5619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28574</xdr:rowOff>
    </xdr:from>
    <xdr:to>
      <xdr:col>7</xdr:col>
      <xdr:colOff>981075</xdr:colOff>
      <xdr:row>1</xdr:row>
      <xdr:rowOff>285750</xdr:rowOff>
    </xdr:to>
    <xdr:pic>
      <xdr:nvPicPr>
        <xdr:cNvPr id="2" name="Picture 1" descr="KOPF_03">
          <a:extLst>
            <a:ext uri="{FF2B5EF4-FFF2-40B4-BE49-F238E27FC236}">
              <a16:creationId xmlns:a16="http://schemas.microsoft.com/office/drawing/2014/main" id="{F9D6C8C5-0279-4F72-9CB7-2EFB1FE4D2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28574"/>
          <a:ext cx="6381750" cy="3048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13</xdr:col>
      <xdr:colOff>561975</xdr:colOff>
      <xdr:row>3</xdr:row>
      <xdr:rowOff>66674</xdr:rowOff>
    </xdr:to>
    <xdr:pic>
      <xdr:nvPicPr>
        <xdr:cNvPr id="3" name="Picture 1" descr="KOPF_03">
          <a:extLst>
            <a:ext uri="{FF2B5EF4-FFF2-40B4-BE49-F238E27FC236}">
              <a16:creationId xmlns:a16="http://schemas.microsoft.com/office/drawing/2014/main" id="{5BAA304E-0F2A-4D71-AB28-D212B3BCDA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10620375" cy="542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28574</xdr:rowOff>
    </xdr:from>
    <xdr:to>
      <xdr:col>4</xdr:col>
      <xdr:colOff>1123950</xdr:colOff>
      <xdr:row>1</xdr:row>
      <xdr:rowOff>276225</xdr:rowOff>
    </xdr:to>
    <xdr:pic>
      <xdr:nvPicPr>
        <xdr:cNvPr id="2" name="Picture 1" descr="KOPF_03">
          <a:extLst>
            <a:ext uri="{FF2B5EF4-FFF2-40B4-BE49-F238E27FC236}">
              <a16:creationId xmlns:a16="http://schemas.microsoft.com/office/drawing/2014/main" id="{662984B7-ED16-495F-9C7A-DB11E78140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28574"/>
          <a:ext cx="7000875" cy="5619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28574</xdr:rowOff>
    </xdr:from>
    <xdr:to>
      <xdr:col>7</xdr:col>
      <xdr:colOff>981075</xdr:colOff>
      <xdr:row>1</xdr:row>
      <xdr:rowOff>285750</xdr:rowOff>
    </xdr:to>
    <xdr:pic>
      <xdr:nvPicPr>
        <xdr:cNvPr id="2" name="Picture 1" descr="KOPF_03">
          <a:extLst>
            <a:ext uri="{FF2B5EF4-FFF2-40B4-BE49-F238E27FC236}">
              <a16:creationId xmlns:a16="http://schemas.microsoft.com/office/drawing/2014/main" id="{820B0811-B7B1-4F7A-AAEC-FEABC880D3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28574"/>
          <a:ext cx="6381750" cy="3048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12</xdr:col>
      <xdr:colOff>742950</xdr:colOff>
      <xdr:row>3</xdr:row>
      <xdr:rowOff>66674</xdr:rowOff>
    </xdr:to>
    <xdr:pic>
      <xdr:nvPicPr>
        <xdr:cNvPr id="3" name="Picture 1" descr="KOPF_03">
          <a:extLst>
            <a:ext uri="{FF2B5EF4-FFF2-40B4-BE49-F238E27FC236}">
              <a16:creationId xmlns:a16="http://schemas.microsoft.com/office/drawing/2014/main" id="{A2CCC169-1EA5-4C9F-94CC-F9F54D72B1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9972675" cy="542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28574</xdr:rowOff>
    </xdr:from>
    <xdr:to>
      <xdr:col>4</xdr:col>
      <xdr:colOff>1123950</xdr:colOff>
      <xdr:row>1</xdr:row>
      <xdr:rowOff>276225</xdr:rowOff>
    </xdr:to>
    <xdr:pic>
      <xdr:nvPicPr>
        <xdr:cNvPr id="3" name="Picture 1" descr="KOPF_03">
          <a:extLst>
            <a:ext uri="{FF2B5EF4-FFF2-40B4-BE49-F238E27FC236}">
              <a16:creationId xmlns:a16="http://schemas.microsoft.com/office/drawing/2014/main" id="{54CF177B-6918-4DB9-ABA9-FFC78377D6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28574"/>
          <a:ext cx="7000875" cy="5619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H52"/>
  <sheetViews>
    <sheetView zoomScaleNormal="100" workbookViewId="0">
      <selection activeCell="A13" sqref="A13:H13"/>
    </sheetView>
  </sheetViews>
  <sheetFormatPr baseColWidth="10" defaultColWidth="11.42578125" defaultRowHeight="15" x14ac:dyDescent="0.2"/>
  <cols>
    <col min="1" max="16384" width="11.42578125" style="8"/>
  </cols>
  <sheetData>
    <row r="2" spans="1:8" ht="16.5" customHeight="1" x14ac:dyDescent="0.2"/>
    <row r="3" spans="1:8" ht="20.25" x14ac:dyDescent="0.3">
      <c r="A3" s="9"/>
    </row>
    <row r="4" spans="1:8" ht="20.25" x14ac:dyDescent="0.3">
      <c r="A4" s="9"/>
      <c r="D4" s="13"/>
    </row>
    <row r="5" spans="1:8" ht="20.25" x14ac:dyDescent="0.3">
      <c r="A5" s="9"/>
      <c r="D5" s="13"/>
      <c r="G5" s="107" t="s">
        <v>74</v>
      </c>
      <c r="H5" s="107"/>
    </row>
    <row r="6" spans="1:8" ht="20.25" x14ac:dyDescent="0.3">
      <c r="A6" s="9"/>
      <c r="D6" s="13"/>
      <c r="G6" s="19"/>
      <c r="H6" s="19"/>
    </row>
    <row r="7" spans="1:8" ht="20.25" x14ac:dyDescent="0.3">
      <c r="A7" s="9"/>
      <c r="D7" s="13"/>
      <c r="G7" s="19"/>
      <c r="H7" s="19"/>
    </row>
    <row r="8" spans="1:8" ht="20.25" x14ac:dyDescent="0.3">
      <c r="A8" s="9"/>
      <c r="D8" s="13"/>
      <c r="G8" s="19"/>
      <c r="H8" s="19"/>
    </row>
    <row r="9" spans="1:8" ht="20.25" x14ac:dyDescent="0.3">
      <c r="A9" s="9"/>
      <c r="D9" s="13"/>
      <c r="G9" s="19"/>
      <c r="H9" s="19"/>
    </row>
    <row r="10" spans="1:8" ht="20.25" x14ac:dyDescent="0.3">
      <c r="A10" s="9"/>
      <c r="D10" s="13"/>
      <c r="G10" s="18"/>
      <c r="H10" s="18"/>
    </row>
    <row r="11" spans="1:8" ht="20.25" x14ac:dyDescent="0.3">
      <c r="A11" s="9"/>
      <c r="D11" s="13"/>
      <c r="G11" s="18"/>
      <c r="H11" s="18"/>
    </row>
    <row r="13" spans="1:8" ht="96.75" customHeight="1" x14ac:dyDescent="0.2">
      <c r="A13" s="108" t="s">
        <v>64</v>
      </c>
      <c r="B13" s="109"/>
      <c r="C13" s="109"/>
      <c r="D13" s="109"/>
      <c r="E13" s="109"/>
      <c r="F13" s="109"/>
      <c r="G13" s="109"/>
      <c r="H13" s="109"/>
    </row>
    <row r="14" spans="1:8" x14ac:dyDescent="0.2">
      <c r="A14" s="10"/>
      <c r="B14" s="10"/>
      <c r="C14" s="10"/>
      <c r="D14" s="10"/>
      <c r="E14" s="10"/>
      <c r="F14" s="10"/>
      <c r="G14" s="10"/>
      <c r="H14" s="10"/>
    </row>
    <row r="15" spans="1:8" x14ac:dyDescent="0.2">
      <c r="A15" s="10"/>
      <c r="B15" s="10"/>
      <c r="C15" s="10"/>
      <c r="D15" s="10"/>
      <c r="E15" s="10"/>
      <c r="F15" s="10"/>
      <c r="G15" s="10"/>
      <c r="H15" s="10"/>
    </row>
    <row r="16" spans="1:8" ht="20.25" x14ac:dyDescent="0.3">
      <c r="A16" s="10"/>
      <c r="B16" s="106" t="s">
        <v>40</v>
      </c>
      <c r="C16" s="106"/>
      <c r="D16" s="106"/>
      <c r="E16" s="10"/>
      <c r="F16" s="10"/>
      <c r="G16" s="10"/>
      <c r="H16" s="10"/>
    </row>
    <row r="17" spans="1:8" ht="20.25" x14ac:dyDescent="0.3">
      <c r="A17" s="10"/>
      <c r="B17" s="106" t="s">
        <v>65</v>
      </c>
      <c r="C17" s="106"/>
      <c r="D17" s="106"/>
      <c r="E17" s="10"/>
      <c r="F17" s="10"/>
      <c r="G17" s="10"/>
      <c r="H17" s="10"/>
    </row>
    <row r="18" spans="1:8" ht="20.25" x14ac:dyDescent="0.3">
      <c r="A18" s="10"/>
      <c r="B18" s="106" t="s">
        <v>66</v>
      </c>
      <c r="C18" s="106"/>
      <c r="D18" s="106"/>
      <c r="E18" s="10"/>
      <c r="F18" s="10"/>
      <c r="G18" s="10"/>
      <c r="H18" s="10"/>
    </row>
    <row r="19" spans="1:8" x14ac:dyDescent="0.2">
      <c r="A19" s="10"/>
      <c r="B19" s="10"/>
      <c r="C19" s="10"/>
      <c r="D19" s="10"/>
      <c r="E19" s="10"/>
      <c r="F19" s="10"/>
      <c r="G19" s="10"/>
      <c r="H19" s="10"/>
    </row>
    <row r="20" spans="1:8" x14ac:dyDescent="0.2">
      <c r="A20" s="10"/>
      <c r="B20" s="10"/>
      <c r="C20" s="10"/>
      <c r="D20" s="10"/>
      <c r="E20" s="10"/>
      <c r="F20" s="10"/>
      <c r="G20" s="10"/>
      <c r="H20" s="10"/>
    </row>
    <row r="21" spans="1:8" x14ac:dyDescent="0.2">
      <c r="A21" s="10"/>
      <c r="B21" s="10"/>
      <c r="C21" s="10"/>
      <c r="D21" s="10"/>
      <c r="E21" s="10"/>
      <c r="F21" s="10"/>
      <c r="G21" s="10"/>
      <c r="H21" s="10"/>
    </row>
    <row r="22" spans="1:8" x14ac:dyDescent="0.2">
      <c r="A22" s="10"/>
      <c r="B22" s="10"/>
      <c r="C22" s="10"/>
      <c r="D22" s="10"/>
      <c r="E22" s="10"/>
      <c r="F22" s="10"/>
      <c r="G22" s="10"/>
      <c r="H22" s="10"/>
    </row>
    <row r="23" spans="1:8" x14ac:dyDescent="0.2">
      <c r="A23" s="10"/>
      <c r="B23" s="10"/>
      <c r="C23" s="10"/>
      <c r="D23" s="10"/>
      <c r="E23" s="10"/>
      <c r="F23" s="10"/>
      <c r="G23" s="10"/>
      <c r="H23" s="10"/>
    </row>
    <row r="24" spans="1:8" x14ac:dyDescent="0.2">
      <c r="A24" s="10"/>
      <c r="B24" s="10"/>
      <c r="C24" s="10"/>
      <c r="D24" s="10"/>
      <c r="E24" s="10"/>
      <c r="F24" s="10"/>
      <c r="G24" s="10"/>
      <c r="H24" s="10"/>
    </row>
    <row r="25" spans="1:8" x14ac:dyDescent="0.2">
      <c r="A25" s="10"/>
      <c r="B25" s="10"/>
      <c r="C25" s="10"/>
      <c r="D25" s="10"/>
      <c r="E25" s="10"/>
      <c r="F25" s="10"/>
      <c r="G25" s="10"/>
      <c r="H25" s="10"/>
    </row>
    <row r="26" spans="1:8" x14ac:dyDescent="0.2">
      <c r="A26" s="10"/>
      <c r="B26" s="10"/>
      <c r="C26" s="10"/>
      <c r="D26" s="10"/>
      <c r="E26" s="10"/>
      <c r="F26" s="10"/>
      <c r="G26" s="10"/>
      <c r="H26" s="10"/>
    </row>
    <row r="27" spans="1:8" x14ac:dyDescent="0.2">
      <c r="A27" s="10"/>
      <c r="B27" s="10"/>
      <c r="C27" s="10"/>
      <c r="D27" s="10"/>
      <c r="E27" s="10"/>
      <c r="F27" s="10"/>
      <c r="G27" s="10"/>
      <c r="H27" s="10"/>
    </row>
    <row r="28" spans="1:8" x14ac:dyDescent="0.2">
      <c r="A28" s="10"/>
      <c r="B28" s="10"/>
      <c r="C28" s="10"/>
      <c r="D28" s="10"/>
      <c r="E28" s="10"/>
      <c r="F28" s="10"/>
      <c r="G28" s="10"/>
      <c r="H28" s="10"/>
    </row>
    <row r="29" spans="1:8" x14ac:dyDescent="0.2">
      <c r="A29" s="10"/>
      <c r="B29" s="10"/>
      <c r="C29" s="10"/>
      <c r="D29" s="10"/>
      <c r="E29" s="10"/>
      <c r="F29" s="10"/>
      <c r="G29" s="10"/>
      <c r="H29" s="10"/>
    </row>
    <row r="30" spans="1:8" x14ac:dyDescent="0.2">
      <c r="A30" s="10"/>
      <c r="B30" s="10"/>
      <c r="C30" s="10"/>
      <c r="D30" s="10"/>
      <c r="E30" s="10"/>
      <c r="F30" s="10"/>
      <c r="G30" s="10"/>
      <c r="H30" s="10"/>
    </row>
    <row r="31" spans="1:8" x14ac:dyDescent="0.2">
      <c r="A31" s="10"/>
      <c r="B31" s="10"/>
      <c r="C31" s="10"/>
      <c r="D31" s="10"/>
      <c r="E31" s="10"/>
      <c r="F31" s="10"/>
      <c r="G31" s="10"/>
      <c r="H31" s="10"/>
    </row>
    <row r="32" spans="1:8" x14ac:dyDescent="0.2">
      <c r="A32" s="10"/>
      <c r="B32" s="10"/>
      <c r="C32" s="10"/>
      <c r="D32" s="10"/>
      <c r="E32" s="10"/>
      <c r="F32" s="10"/>
      <c r="G32" s="10"/>
      <c r="H32" s="10"/>
    </row>
    <row r="33" spans="1:8" x14ac:dyDescent="0.2">
      <c r="A33" s="10"/>
      <c r="B33" s="10"/>
      <c r="C33" s="10"/>
      <c r="D33" s="10"/>
      <c r="E33" s="10"/>
      <c r="F33" s="10"/>
      <c r="G33" s="10"/>
      <c r="H33" s="10"/>
    </row>
    <row r="34" spans="1:8" x14ac:dyDescent="0.2">
      <c r="A34" s="10"/>
      <c r="B34" s="10"/>
      <c r="C34" s="10"/>
      <c r="D34" s="10"/>
      <c r="E34" s="10"/>
      <c r="F34" s="10"/>
      <c r="G34" s="10"/>
      <c r="H34" s="10"/>
    </row>
    <row r="35" spans="1:8" x14ac:dyDescent="0.2">
      <c r="A35" s="10"/>
      <c r="B35" s="10"/>
      <c r="C35" s="10"/>
      <c r="D35" s="10"/>
      <c r="E35" s="10"/>
      <c r="F35" s="10"/>
      <c r="G35" s="10"/>
      <c r="H35" s="10"/>
    </row>
    <row r="36" spans="1:8" x14ac:dyDescent="0.2">
      <c r="A36" s="10"/>
      <c r="B36" s="10"/>
      <c r="C36" s="10"/>
      <c r="D36" s="10"/>
      <c r="E36" s="10"/>
      <c r="F36" s="10"/>
      <c r="G36" s="10"/>
      <c r="H36" s="10"/>
    </row>
    <row r="37" spans="1:8" x14ac:dyDescent="0.2">
      <c r="A37" s="10"/>
      <c r="B37" s="10"/>
      <c r="C37" s="10"/>
      <c r="D37" s="10"/>
      <c r="E37" s="10"/>
      <c r="F37" s="10"/>
      <c r="G37" s="10"/>
      <c r="H37" s="10"/>
    </row>
    <row r="38" spans="1:8" x14ac:dyDescent="0.2">
      <c r="A38" s="10"/>
      <c r="B38" s="10"/>
      <c r="C38" s="10"/>
      <c r="D38" s="10"/>
      <c r="E38" s="10"/>
      <c r="F38" s="10"/>
      <c r="G38" s="10"/>
      <c r="H38" s="10"/>
    </row>
    <row r="39" spans="1:8" x14ac:dyDescent="0.2">
      <c r="A39" s="10"/>
      <c r="B39" s="10"/>
      <c r="C39" s="10"/>
      <c r="D39" s="10"/>
      <c r="E39" s="10"/>
      <c r="F39" s="10"/>
      <c r="G39" s="10"/>
      <c r="H39" s="10"/>
    </row>
    <row r="40" spans="1:8" x14ac:dyDescent="0.2">
      <c r="A40" s="10"/>
      <c r="B40" s="10"/>
      <c r="C40" s="10"/>
      <c r="D40" s="10"/>
      <c r="E40" s="10"/>
      <c r="F40" s="10"/>
      <c r="G40" s="10"/>
      <c r="H40" s="10"/>
    </row>
    <row r="41" spans="1:8" x14ac:dyDescent="0.2">
      <c r="A41" s="10"/>
      <c r="B41" s="10"/>
      <c r="C41" s="10"/>
      <c r="D41" s="10"/>
      <c r="E41" s="10"/>
      <c r="F41" s="10"/>
      <c r="G41" s="10"/>
      <c r="H41" s="10"/>
    </row>
    <row r="42" spans="1:8" x14ac:dyDescent="0.2">
      <c r="A42" s="10"/>
      <c r="B42" s="10"/>
      <c r="C42" s="10"/>
      <c r="D42" s="10"/>
      <c r="E42" s="10"/>
      <c r="F42" s="10"/>
      <c r="G42" s="10"/>
      <c r="H42" s="10"/>
    </row>
    <row r="43" spans="1:8" x14ac:dyDescent="0.2">
      <c r="A43" s="10"/>
      <c r="B43" s="10"/>
      <c r="C43" s="10"/>
      <c r="D43" s="10"/>
      <c r="E43" s="10"/>
      <c r="F43" s="10"/>
      <c r="G43" s="10"/>
      <c r="H43" s="10"/>
    </row>
    <row r="44" spans="1:8" x14ac:dyDescent="0.2">
      <c r="A44" s="10"/>
      <c r="B44" s="10"/>
      <c r="C44" s="10"/>
      <c r="D44" s="10"/>
      <c r="E44" s="10"/>
      <c r="F44" s="10"/>
      <c r="G44" s="10"/>
      <c r="H44" s="10"/>
    </row>
    <row r="45" spans="1:8" x14ac:dyDescent="0.2">
      <c r="A45" s="10"/>
      <c r="B45" s="10"/>
      <c r="C45" s="10"/>
      <c r="D45" s="10"/>
      <c r="E45" s="10"/>
      <c r="F45" s="10"/>
      <c r="G45" s="10"/>
      <c r="H45" s="10"/>
    </row>
    <row r="46" spans="1:8" x14ac:dyDescent="0.2">
      <c r="A46" s="10"/>
      <c r="B46" s="10"/>
      <c r="C46" s="10"/>
      <c r="D46" s="10"/>
      <c r="E46" s="10"/>
      <c r="F46" s="10"/>
      <c r="G46" s="10"/>
      <c r="H46" s="10"/>
    </row>
    <row r="47" spans="1:8" x14ac:dyDescent="0.2">
      <c r="A47" s="10"/>
      <c r="B47" s="10"/>
      <c r="C47" s="10"/>
      <c r="D47" s="10"/>
      <c r="E47" s="10"/>
      <c r="F47" s="10"/>
      <c r="G47" s="10"/>
      <c r="H47" s="10"/>
    </row>
    <row r="48" spans="1:8" x14ac:dyDescent="0.2">
      <c r="A48" s="10"/>
      <c r="B48" s="10"/>
      <c r="C48" s="10"/>
      <c r="D48" s="10"/>
      <c r="E48" s="10"/>
      <c r="F48" s="10"/>
      <c r="G48" s="10"/>
      <c r="H48" s="10"/>
    </row>
    <row r="49" spans="1:8" x14ac:dyDescent="0.2">
      <c r="A49" s="10"/>
      <c r="B49" s="10"/>
      <c r="C49" s="10"/>
      <c r="D49" s="10"/>
      <c r="E49" s="10"/>
      <c r="F49" s="10"/>
      <c r="G49" s="10"/>
      <c r="H49" s="10"/>
    </row>
    <row r="50" spans="1:8" x14ac:dyDescent="0.2">
      <c r="A50" s="10"/>
      <c r="B50" s="10"/>
      <c r="C50" s="10"/>
      <c r="D50" s="10"/>
      <c r="E50" s="10"/>
      <c r="F50" s="10"/>
      <c r="G50" s="10"/>
      <c r="H50" s="10"/>
    </row>
    <row r="51" spans="1:8" x14ac:dyDescent="0.2">
      <c r="A51" s="10"/>
      <c r="B51" s="10"/>
      <c r="C51" s="10"/>
      <c r="D51" s="10"/>
      <c r="E51" s="10"/>
      <c r="F51" s="10"/>
      <c r="G51" s="10"/>
      <c r="H51" s="10"/>
    </row>
    <row r="52" spans="1:8" x14ac:dyDescent="0.2">
      <c r="A52" s="10"/>
      <c r="B52" s="10"/>
      <c r="C52" s="10"/>
      <c r="D52" s="10"/>
      <c r="E52" s="10"/>
      <c r="F52" s="10"/>
      <c r="G52" s="10"/>
      <c r="H52" s="10"/>
    </row>
  </sheetData>
  <mergeCells count="5">
    <mergeCell ref="B17:D17"/>
    <mergeCell ref="B18:D18"/>
    <mergeCell ref="G5:H5"/>
    <mergeCell ref="A13:H13"/>
    <mergeCell ref="B16:D16"/>
  </mergeCells>
  <pageMargins left="0.94488188976377963" right="0.15748031496062992" top="0.23622047244094491" bottom="0.39370078740157483" header="0.15748031496062992" footer="0.15748031496062992"/>
  <pageSetup paperSize="9" orientation="portrait" r:id="rId1"/>
  <headerFooter>
    <oddFooter>&amp;C&amp;8&amp;A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55"/>
  <sheetViews>
    <sheetView zoomScaleNormal="100" workbookViewId="0">
      <pane ySplit="8" topLeftCell="A15" activePane="bottomLeft" state="frozen"/>
      <selection pane="bottomLeft" activeCell="A5" sqref="A5"/>
    </sheetView>
  </sheetViews>
  <sheetFormatPr baseColWidth="10" defaultColWidth="11.42578125" defaultRowHeight="11.25" x14ac:dyDescent="0.2"/>
  <cols>
    <col min="1" max="1" width="28.42578125" style="37" customWidth="1"/>
    <col min="2" max="2" width="9" style="46" customWidth="1"/>
    <col min="3" max="3" width="9.28515625" style="46" customWidth="1"/>
    <col min="4" max="4" width="9.85546875" style="46" customWidth="1"/>
    <col min="5" max="5" width="11" style="37" bestFit="1" customWidth="1"/>
    <col min="6" max="6" width="10.85546875" style="46" customWidth="1"/>
    <col min="7" max="7" width="7.85546875" style="46" customWidth="1"/>
    <col min="8" max="8" width="10.7109375" style="52" customWidth="1"/>
    <col min="9" max="9" width="10.28515625" style="52" customWidth="1"/>
    <col min="10" max="10" width="13.5703125" style="46" customWidth="1"/>
    <col min="11" max="11" width="10.85546875" style="46" customWidth="1"/>
    <col min="12" max="12" width="11" style="46" bestFit="1" customWidth="1"/>
    <col min="13" max="13" width="11.140625" style="46" customWidth="1"/>
    <col min="14" max="16384" width="11.42578125" style="37"/>
  </cols>
  <sheetData>
    <row r="1" spans="1:13" ht="13.5" customHeight="1" x14ac:dyDescent="0.2">
      <c r="A1" s="46"/>
      <c r="B1" s="53"/>
      <c r="D1" s="54"/>
      <c r="E1" s="55"/>
      <c r="F1" s="55"/>
    </row>
    <row r="2" spans="1:13" ht="12.75" x14ac:dyDescent="0.2">
      <c r="A2" s="46"/>
      <c r="B2" s="53"/>
      <c r="D2" s="54"/>
    </row>
    <row r="4" spans="1:13" ht="13.5" x14ac:dyDescent="0.25">
      <c r="J4" s="56"/>
    </row>
    <row r="5" spans="1:13" ht="19.5" x14ac:dyDescent="0.35">
      <c r="A5" s="92" t="s">
        <v>44</v>
      </c>
      <c r="B5" s="120" t="s">
        <v>40</v>
      </c>
      <c r="C5" s="120"/>
      <c r="D5" s="120"/>
      <c r="F5" s="37"/>
      <c r="G5" s="37"/>
      <c r="H5" s="115" t="s">
        <v>3</v>
      </c>
      <c r="I5" s="115"/>
      <c r="J5" s="115"/>
      <c r="K5" s="115"/>
      <c r="L5" s="115"/>
      <c r="M5" s="46" t="s">
        <v>72</v>
      </c>
    </row>
    <row r="6" spans="1:13" ht="12.75" x14ac:dyDescent="0.25">
      <c r="A6" s="40" t="s">
        <v>24</v>
      </c>
      <c r="B6" s="57"/>
      <c r="C6" s="58" t="s">
        <v>21</v>
      </c>
      <c r="D6" s="116" t="s">
        <v>29</v>
      </c>
      <c r="E6" s="117"/>
      <c r="F6" s="117"/>
      <c r="G6" s="117"/>
      <c r="H6" s="117"/>
      <c r="I6" s="121" t="s">
        <v>39</v>
      </c>
      <c r="J6" s="121"/>
      <c r="K6" s="121"/>
      <c r="L6" s="121"/>
    </row>
    <row r="7" spans="1:13" ht="13.5" x14ac:dyDescent="0.25">
      <c r="A7" s="118" t="s">
        <v>30</v>
      </c>
      <c r="B7" s="118"/>
      <c r="C7" s="118"/>
      <c r="D7" s="118"/>
      <c r="E7" s="118"/>
      <c r="F7" s="118"/>
      <c r="G7" s="118"/>
      <c r="H7" s="118"/>
      <c r="I7" s="119" t="s">
        <v>26</v>
      </c>
      <c r="J7" s="119"/>
      <c r="K7" s="119"/>
      <c r="L7" s="119"/>
      <c r="M7" s="119"/>
    </row>
    <row r="8" spans="1:13" s="61" customFormat="1" ht="13.5" x14ac:dyDescent="0.25">
      <c r="A8" s="34" t="s">
        <v>23</v>
      </c>
      <c r="B8" s="35" t="s">
        <v>4</v>
      </c>
      <c r="C8" s="35" t="s">
        <v>5</v>
      </c>
      <c r="D8" s="35" t="s">
        <v>6</v>
      </c>
      <c r="E8" s="34" t="s">
        <v>2</v>
      </c>
      <c r="F8" s="35" t="s">
        <v>7</v>
      </c>
      <c r="G8" s="35" t="s">
        <v>8</v>
      </c>
      <c r="H8" s="36" t="s">
        <v>9</v>
      </c>
      <c r="I8" s="36" t="s">
        <v>10</v>
      </c>
      <c r="J8" s="35" t="s">
        <v>11</v>
      </c>
      <c r="K8" s="35" t="s">
        <v>12</v>
      </c>
      <c r="L8" s="59" t="s">
        <v>13</v>
      </c>
      <c r="M8" s="60" t="s">
        <v>14</v>
      </c>
    </row>
    <row r="9" spans="1:13" x14ac:dyDescent="0.2">
      <c r="A9" s="76" t="s">
        <v>31</v>
      </c>
      <c r="B9" s="44">
        <v>2396.87</v>
      </c>
      <c r="C9" s="63"/>
      <c r="D9" s="41">
        <v>98</v>
      </c>
      <c r="E9" s="42">
        <f t="shared" ref="E9:E33" si="0">$B$6</f>
        <v>0</v>
      </c>
      <c r="F9" s="42" t="e">
        <f t="shared" ref="F9:F14" si="1">+B9/C9</f>
        <v>#DIV/0!</v>
      </c>
      <c r="G9" s="42" t="e">
        <f t="shared" ref="G9:G14" si="2">+F9*E9</f>
        <v>#DIV/0!</v>
      </c>
      <c r="H9" s="43" t="e">
        <f t="shared" ref="H9:H14" si="3">+G9/B9</f>
        <v>#DIV/0!</v>
      </c>
      <c r="I9" s="43" t="e">
        <f t="shared" ref="I9:I14" si="4">+G9*D9/B9</f>
        <v>#DIV/0!</v>
      </c>
      <c r="J9" s="42" t="e">
        <f t="shared" ref="J9:J14" si="5">ROUND(+I9*B9,2)</f>
        <v>#DIV/0!</v>
      </c>
      <c r="K9" s="42">
        <f t="shared" ref="K9:K14" si="6">+B9*D9</f>
        <v>234893.25999999998</v>
      </c>
      <c r="L9" s="42" t="e">
        <f t="shared" ref="L9:L14" si="7">+F9*D9</f>
        <v>#DIV/0!</v>
      </c>
      <c r="M9" s="42" t="e">
        <f>+K34/L34</f>
        <v>#DIV/0!</v>
      </c>
    </row>
    <row r="10" spans="1:13" x14ac:dyDescent="0.2">
      <c r="A10" s="76" t="s">
        <v>32</v>
      </c>
      <c r="B10" s="44">
        <v>543.83000000000004</v>
      </c>
      <c r="C10" s="63"/>
      <c r="D10" s="41">
        <v>98</v>
      </c>
      <c r="E10" s="42">
        <f t="shared" si="0"/>
        <v>0</v>
      </c>
      <c r="F10" s="42" t="e">
        <f t="shared" si="1"/>
        <v>#DIV/0!</v>
      </c>
      <c r="G10" s="42" t="e">
        <f t="shared" si="2"/>
        <v>#DIV/0!</v>
      </c>
      <c r="H10" s="43" t="e">
        <f t="shared" si="3"/>
        <v>#DIV/0!</v>
      </c>
      <c r="I10" s="43" t="e">
        <f t="shared" si="4"/>
        <v>#DIV/0!</v>
      </c>
      <c r="J10" s="42" t="e">
        <f t="shared" si="5"/>
        <v>#DIV/0!</v>
      </c>
      <c r="K10" s="42">
        <f t="shared" si="6"/>
        <v>53295.340000000004</v>
      </c>
      <c r="L10" s="42" t="e">
        <f t="shared" si="7"/>
        <v>#DIV/0!</v>
      </c>
      <c r="M10" s="42"/>
    </row>
    <row r="11" spans="1:13" x14ac:dyDescent="0.2">
      <c r="A11" s="76" t="s">
        <v>32</v>
      </c>
      <c r="B11" s="44">
        <v>35.65</v>
      </c>
      <c r="C11" s="63"/>
      <c r="D11" s="41">
        <v>39</v>
      </c>
      <c r="E11" s="42">
        <f t="shared" si="0"/>
        <v>0</v>
      </c>
      <c r="F11" s="42" t="e">
        <f t="shared" si="1"/>
        <v>#DIV/0!</v>
      </c>
      <c r="G11" s="42" t="e">
        <f t="shared" si="2"/>
        <v>#DIV/0!</v>
      </c>
      <c r="H11" s="43" t="e">
        <f t="shared" si="3"/>
        <v>#DIV/0!</v>
      </c>
      <c r="I11" s="43" t="e">
        <f t="shared" si="4"/>
        <v>#DIV/0!</v>
      </c>
      <c r="J11" s="42" t="e">
        <f t="shared" si="5"/>
        <v>#DIV/0!</v>
      </c>
      <c r="K11" s="42">
        <f t="shared" si="6"/>
        <v>1390.35</v>
      </c>
      <c r="L11" s="42" t="e">
        <f t="shared" si="7"/>
        <v>#DIV/0!</v>
      </c>
      <c r="M11" s="42"/>
    </row>
    <row r="12" spans="1:13" x14ac:dyDescent="0.2">
      <c r="A12" s="77" t="s">
        <v>33</v>
      </c>
      <c r="B12" s="78">
        <v>47.17</v>
      </c>
      <c r="C12" s="63"/>
      <c r="D12" s="79">
        <v>196</v>
      </c>
      <c r="E12" s="42">
        <f t="shared" si="0"/>
        <v>0</v>
      </c>
      <c r="F12" s="42" t="e">
        <f t="shared" si="1"/>
        <v>#DIV/0!</v>
      </c>
      <c r="G12" s="42" t="e">
        <f t="shared" si="2"/>
        <v>#DIV/0!</v>
      </c>
      <c r="H12" s="43" t="e">
        <f t="shared" si="3"/>
        <v>#DIV/0!</v>
      </c>
      <c r="I12" s="43" t="e">
        <f t="shared" si="4"/>
        <v>#DIV/0!</v>
      </c>
      <c r="J12" s="42" t="e">
        <f t="shared" si="5"/>
        <v>#DIV/0!</v>
      </c>
      <c r="K12" s="42">
        <f t="shared" si="6"/>
        <v>9245.32</v>
      </c>
      <c r="L12" s="42" t="e">
        <f t="shared" si="7"/>
        <v>#DIV/0!</v>
      </c>
      <c r="M12" s="42"/>
    </row>
    <row r="13" spans="1:13" x14ac:dyDescent="0.2">
      <c r="A13" s="76" t="s">
        <v>33</v>
      </c>
      <c r="B13" s="44">
        <v>220.79</v>
      </c>
      <c r="C13" s="63"/>
      <c r="D13" s="41">
        <v>196</v>
      </c>
      <c r="E13" s="42">
        <f t="shared" si="0"/>
        <v>0</v>
      </c>
      <c r="F13" s="42" t="e">
        <f t="shared" si="1"/>
        <v>#DIV/0!</v>
      </c>
      <c r="G13" s="42" t="e">
        <f t="shared" si="2"/>
        <v>#DIV/0!</v>
      </c>
      <c r="H13" s="43" t="e">
        <f t="shared" si="3"/>
        <v>#DIV/0!</v>
      </c>
      <c r="I13" s="43" t="e">
        <f t="shared" si="4"/>
        <v>#DIV/0!</v>
      </c>
      <c r="J13" s="42" t="e">
        <f t="shared" si="5"/>
        <v>#DIV/0!</v>
      </c>
      <c r="K13" s="42">
        <f t="shared" si="6"/>
        <v>43274.84</v>
      </c>
      <c r="L13" s="42" t="e">
        <f t="shared" si="7"/>
        <v>#DIV/0!</v>
      </c>
      <c r="M13" s="42"/>
    </row>
    <row r="14" spans="1:13" x14ac:dyDescent="0.2">
      <c r="A14" s="77" t="s">
        <v>33</v>
      </c>
      <c r="B14" s="78">
        <v>160.72</v>
      </c>
      <c r="C14" s="63"/>
      <c r="D14" s="79">
        <v>98</v>
      </c>
      <c r="E14" s="42">
        <f t="shared" si="0"/>
        <v>0</v>
      </c>
      <c r="F14" s="42" t="e">
        <f t="shared" si="1"/>
        <v>#DIV/0!</v>
      </c>
      <c r="G14" s="42" t="e">
        <f t="shared" si="2"/>
        <v>#DIV/0!</v>
      </c>
      <c r="H14" s="43" t="e">
        <f t="shared" si="3"/>
        <v>#DIV/0!</v>
      </c>
      <c r="I14" s="43" t="e">
        <f t="shared" si="4"/>
        <v>#DIV/0!</v>
      </c>
      <c r="J14" s="42" t="e">
        <f t="shared" si="5"/>
        <v>#DIV/0!</v>
      </c>
      <c r="K14" s="42">
        <f t="shared" si="6"/>
        <v>15750.56</v>
      </c>
      <c r="L14" s="42" t="e">
        <f t="shared" si="7"/>
        <v>#DIV/0!</v>
      </c>
      <c r="M14" s="42"/>
    </row>
    <row r="15" spans="1:13" x14ac:dyDescent="0.2">
      <c r="A15" s="76" t="s">
        <v>33</v>
      </c>
      <c r="B15" s="44">
        <v>657.96</v>
      </c>
      <c r="C15" s="63"/>
      <c r="D15" s="41">
        <v>98</v>
      </c>
      <c r="E15" s="42">
        <f t="shared" si="0"/>
        <v>0</v>
      </c>
      <c r="F15" s="42" t="e">
        <f t="shared" ref="F15:F27" si="8">+B15/C15</f>
        <v>#DIV/0!</v>
      </c>
      <c r="G15" s="42" t="e">
        <f t="shared" ref="G15:G27" si="9">+F15*E15</f>
        <v>#DIV/0!</v>
      </c>
      <c r="H15" s="43" t="e">
        <f t="shared" ref="H15:H27" si="10">+G15/B15</f>
        <v>#DIV/0!</v>
      </c>
      <c r="I15" s="43" t="e">
        <f t="shared" ref="I15:I27" si="11">+G15*D15/B15</f>
        <v>#DIV/0!</v>
      </c>
      <c r="J15" s="42" t="e">
        <f t="shared" ref="J15:J27" si="12">ROUND(+I15*B15,2)</f>
        <v>#DIV/0!</v>
      </c>
      <c r="K15" s="42">
        <f t="shared" ref="K15:K27" si="13">+B15*D15</f>
        <v>64480.08</v>
      </c>
      <c r="L15" s="42" t="e">
        <f t="shared" ref="L15:L27" si="14">+F15*D15</f>
        <v>#DIV/0!</v>
      </c>
      <c r="M15" s="42"/>
    </row>
    <row r="16" spans="1:13" x14ac:dyDescent="0.2">
      <c r="A16" s="76" t="s">
        <v>33</v>
      </c>
      <c r="B16" s="44">
        <v>23.59</v>
      </c>
      <c r="C16" s="63"/>
      <c r="D16" s="41">
        <v>39</v>
      </c>
      <c r="E16" s="42">
        <f t="shared" si="0"/>
        <v>0</v>
      </c>
      <c r="F16" s="42" t="e">
        <f t="shared" si="8"/>
        <v>#DIV/0!</v>
      </c>
      <c r="G16" s="42" t="e">
        <f t="shared" si="9"/>
        <v>#DIV/0!</v>
      </c>
      <c r="H16" s="43" t="e">
        <f t="shared" si="10"/>
        <v>#DIV/0!</v>
      </c>
      <c r="I16" s="43" t="e">
        <f t="shared" si="11"/>
        <v>#DIV/0!</v>
      </c>
      <c r="J16" s="42" t="e">
        <f t="shared" si="12"/>
        <v>#DIV/0!</v>
      </c>
      <c r="K16" s="42">
        <f t="shared" si="13"/>
        <v>920.01</v>
      </c>
      <c r="L16" s="42" t="e">
        <f t="shared" si="14"/>
        <v>#DIV/0!</v>
      </c>
      <c r="M16" s="42"/>
    </row>
    <row r="17" spans="1:13" x14ac:dyDescent="0.2">
      <c r="A17" s="76" t="s">
        <v>33</v>
      </c>
      <c r="B17" s="44">
        <v>11.1</v>
      </c>
      <c r="C17" s="63"/>
      <c r="D17" s="41">
        <v>12</v>
      </c>
      <c r="E17" s="42">
        <f t="shared" si="0"/>
        <v>0</v>
      </c>
      <c r="F17" s="42" t="e">
        <f t="shared" si="8"/>
        <v>#DIV/0!</v>
      </c>
      <c r="G17" s="42" t="e">
        <f t="shared" si="9"/>
        <v>#DIV/0!</v>
      </c>
      <c r="H17" s="43" t="e">
        <f t="shared" si="10"/>
        <v>#DIV/0!</v>
      </c>
      <c r="I17" s="43" t="e">
        <f t="shared" si="11"/>
        <v>#DIV/0!</v>
      </c>
      <c r="J17" s="42" t="e">
        <f t="shared" si="12"/>
        <v>#DIV/0!</v>
      </c>
      <c r="K17" s="42">
        <f t="shared" si="13"/>
        <v>133.19999999999999</v>
      </c>
      <c r="L17" s="42" t="e">
        <f t="shared" si="14"/>
        <v>#DIV/0!</v>
      </c>
      <c r="M17" s="42"/>
    </row>
    <row r="18" spans="1:13" x14ac:dyDescent="0.2">
      <c r="A18" s="76" t="s">
        <v>34</v>
      </c>
      <c r="B18" s="44">
        <v>10.98</v>
      </c>
      <c r="C18" s="63"/>
      <c r="D18" s="41">
        <v>98</v>
      </c>
      <c r="E18" s="42">
        <f t="shared" si="0"/>
        <v>0</v>
      </c>
      <c r="F18" s="42" t="e">
        <f t="shared" si="8"/>
        <v>#DIV/0!</v>
      </c>
      <c r="G18" s="42" t="e">
        <f t="shared" si="9"/>
        <v>#DIV/0!</v>
      </c>
      <c r="H18" s="43" t="e">
        <f t="shared" si="10"/>
        <v>#DIV/0!</v>
      </c>
      <c r="I18" s="43" t="e">
        <f t="shared" si="11"/>
        <v>#DIV/0!</v>
      </c>
      <c r="J18" s="42" t="e">
        <f t="shared" si="12"/>
        <v>#DIV/0!</v>
      </c>
      <c r="K18" s="42">
        <f t="shared" si="13"/>
        <v>1076.04</v>
      </c>
      <c r="L18" s="42" t="e">
        <f t="shared" si="14"/>
        <v>#DIV/0!</v>
      </c>
      <c r="M18" s="42"/>
    </row>
    <row r="19" spans="1:13" x14ac:dyDescent="0.2">
      <c r="A19" s="76" t="s">
        <v>34</v>
      </c>
      <c r="B19" s="44">
        <v>8.24</v>
      </c>
      <c r="C19" s="63"/>
      <c r="D19" s="41">
        <v>196</v>
      </c>
      <c r="E19" s="42">
        <f t="shared" si="0"/>
        <v>0</v>
      </c>
      <c r="F19" s="42" t="e">
        <f t="shared" ref="F19:F21" si="15">+B19/C19</f>
        <v>#DIV/0!</v>
      </c>
      <c r="G19" s="42" t="e">
        <f t="shared" ref="G19:G21" si="16">+F19*E19</f>
        <v>#DIV/0!</v>
      </c>
      <c r="H19" s="43" t="e">
        <f t="shared" ref="H19:H21" si="17">+G19/B19</f>
        <v>#DIV/0!</v>
      </c>
      <c r="I19" s="43" t="e">
        <f t="shared" ref="I19:I21" si="18">+G19*D19/B19</f>
        <v>#DIV/0!</v>
      </c>
      <c r="J19" s="42" t="e">
        <f t="shared" ref="J19:J21" si="19">ROUND(+I19*B19,2)</f>
        <v>#DIV/0!</v>
      </c>
      <c r="K19" s="42">
        <f t="shared" ref="K19:K21" si="20">+B19*D19</f>
        <v>1615.04</v>
      </c>
      <c r="L19" s="42" t="e">
        <f t="shared" ref="L19:L21" si="21">+F19*D19</f>
        <v>#DIV/0!</v>
      </c>
      <c r="M19" s="42"/>
    </row>
    <row r="20" spans="1:13" x14ac:dyDescent="0.2">
      <c r="A20" s="76" t="s">
        <v>34</v>
      </c>
      <c r="B20" s="44">
        <v>165.32</v>
      </c>
      <c r="C20" s="63"/>
      <c r="D20" s="41">
        <v>98</v>
      </c>
      <c r="E20" s="42">
        <f t="shared" si="0"/>
        <v>0</v>
      </c>
      <c r="F20" s="42" t="e">
        <f t="shared" si="15"/>
        <v>#DIV/0!</v>
      </c>
      <c r="G20" s="42" t="e">
        <f t="shared" si="16"/>
        <v>#DIV/0!</v>
      </c>
      <c r="H20" s="43" t="e">
        <f t="shared" si="17"/>
        <v>#DIV/0!</v>
      </c>
      <c r="I20" s="43" t="e">
        <f t="shared" si="18"/>
        <v>#DIV/0!</v>
      </c>
      <c r="J20" s="42" t="e">
        <f t="shared" si="19"/>
        <v>#DIV/0!</v>
      </c>
      <c r="K20" s="42">
        <f t="shared" si="20"/>
        <v>16201.359999999999</v>
      </c>
      <c r="L20" s="42" t="e">
        <f t="shared" si="21"/>
        <v>#DIV/0!</v>
      </c>
      <c r="M20" s="42"/>
    </row>
    <row r="21" spans="1:13" x14ac:dyDescent="0.2">
      <c r="A21" s="76" t="s">
        <v>34</v>
      </c>
      <c r="B21" s="44">
        <v>4.8</v>
      </c>
      <c r="C21" s="63"/>
      <c r="D21" s="41">
        <v>39</v>
      </c>
      <c r="E21" s="42">
        <f t="shared" si="0"/>
        <v>0</v>
      </c>
      <c r="F21" s="42" t="e">
        <f t="shared" si="15"/>
        <v>#DIV/0!</v>
      </c>
      <c r="G21" s="42" t="e">
        <f t="shared" si="16"/>
        <v>#DIV/0!</v>
      </c>
      <c r="H21" s="43" t="e">
        <f t="shared" si="17"/>
        <v>#DIV/0!</v>
      </c>
      <c r="I21" s="43" t="e">
        <f t="shared" si="18"/>
        <v>#DIV/0!</v>
      </c>
      <c r="J21" s="42" t="e">
        <f t="shared" si="19"/>
        <v>#DIV/0!</v>
      </c>
      <c r="K21" s="42">
        <f t="shared" si="20"/>
        <v>187.2</v>
      </c>
      <c r="L21" s="42" t="e">
        <f t="shared" si="21"/>
        <v>#DIV/0!</v>
      </c>
      <c r="M21" s="42"/>
    </row>
    <row r="22" spans="1:13" x14ac:dyDescent="0.2">
      <c r="A22" s="76" t="s">
        <v>34</v>
      </c>
      <c r="B22" s="44">
        <v>2.13</v>
      </c>
      <c r="C22" s="63"/>
      <c r="D22" s="41">
        <v>12</v>
      </c>
      <c r="E22" s="42">
        <f t="shared" si="0"/>
        <v>0</v>
      </c>
      <c r="F22" s="42" t="e">
        <f t="shared" si="8"/>
        <v>#DIV/0!</v>
      </c>
      <c r="G22" s="42" t="e">
        <f t="shared" si="9"/>
        <v>#DIV/0!</v>
      </c>
      <c r="H22" s="43" t="e">
        <f t="shared" si="10"/>
        <v>#DIV/0!</v>
      </c>
      <c r="I22" s="43" t="e">
        <f t="shared" si="11"/>
        <v>#DIV/0!</v>
      </c>
      <c r="J22" s="42" t="e">
        <f t="shared" si="12"/>
        <v>#DIV/0!</v>
      </c>
      <c r="K22" s="42">
        <f t="shared" si="13"/>
        <v>25.56</v>
      </c>
      <c r="L22" s="42" t="e">
        <f t="shared" si="14"/>
        <v>#DIV/0!</v>
      </c>
      <c r="M22" s="42"/>
    </row>
    <row r="23" spans="1:13" x14ac:dyDescent="0.2">
      <c r="A23" s="76" t="s">
        <v>41</v>
      </c>
      <c r="B23" s="44">
        <v>188.95</v>
      </c>
      <c r="C23" s="63"/>
      <c r="D23" s="41">
        <v>196</v>
      </c>
      <c r="E23" s="42">
        <f t="shared" si="0"/>
        <v>0</v>
      </c>
      <c r="F23" s="42" t="e">
        <f t="shared" si="8"/>
        <v>#DIV/0!</v>
      </c>
      <c r="G23" s="42" t="e">
        <f t="shared" si="9"/>
        <v>#DIV/0!</v>
      </c>
      <c r="H23" s="43" t="e">
        <f t="shared" si="10"/>
        <v>#DIV/0!</v>
      </c>
      <c r="I23" s="43" t="e">
        <f t="shared" si="11"/>
        <v>#DIV/0!</v>
      </c>
      <c r="J23" s="42" t="e">
        <f t="shared" si="12"/>
        <v>#DIV/0!</v>
      </c>
      <c r="K23" s="42">
        <f t="shared" si="13"/>
        <v>37034.199999999997</v>
      </c>
      <c r="L23" s="42" t="e">
        <f t="shared" si="14"/>
        <v>#DIV/0!</v>
      </c>
      <c r="M23" s="42"/>
    </row>
    <row r="24" spans="1:13" x14ac:dyDescent="0.2">
      <c r="A24" s="76" t="s">
        <v>45</v>
      </c>
      <c r="B24" s="44">
        <v>407.06</v>
      </c>
      <c r="C24" s="63"/>
      <c r="D24" s="41">
        <v>196</v>
      </c>
      <c r="E24" s="42">
        <f t="shared" si="0"/>
        <v>0</v>
      </c>
      <c r="F24" s="42" t="e">
        <f t="shared" si="8"/>
        <v>#DIV/0!</v>
      </c>
      <c r="G24" s="42" t="e">
        <f t="shared" si="9"/>
        <v>#DIV/0!</v>
      </c>
      <c r="H24" s="43" t="e">
        <f t="shared" si="10"/>
        <v>#DIV/0!</v>
      </c>
      <c r="I24" s="43" t="e">
        <f t="shared" si="11"/>
        <v>#DIV/0!</v>
      </c>
      <c r="J24" s="42" t="e">
        <f t="shared" si="12"/>
        <v>#DIV/0!</v>
      </c>
      <c r="K24" s="42">
        <f t="shared" si="13"/>
        <v>79783.759999999995</v>
      </c>
      <c r="L24" s="42" t="e">
        <f t="shared" si="14"/>
        <v>#DIV/0!</v>
      </c>
      <c r="M24" s="42"/>
    </row>
    <row r="25" spans="1:13" x14ac:dyDescent="0.2">
      <c r="A25" s="77" t="s">
        <v>35</v>
      </c>
      <c r="B25" s="78">
        <v>147.69999999999999</v>
      </c>
      <c r="C25" s="63"/>
      <c r="D25" s="79">
        <v>196</v>
      </c>
      <c r="E25" s="42">
        <f t="shared" si="0"/>
        <v>0</v>
      </c>
      <c r="F25" s="42" t="e">
        <f t="shared" si="8"/>
        <v>#DIV/0!</v>
      </c>
      <c r="G25" s="42" t="e">
        <f t="shared" si="9"/>
        <v>#DIV/0!</v>
      </c>
      <c r="H25" s="43" t="e">
        <f t="shared" si="10"/>
        <v>#DIV/0!</v>
      </c>
      <c r="I25" s="43" t="e">
        <f t="shared" si="11"/>
        <v>#DIV/0!</v>
      </c>
      <c r="J25" s="42" t="e">
        <f t="shared" si="12"/>
        <v>#DIV/0!</v>
      </c>
      <c r="K25" s="42">
        <f t="shared" si="13"/>
        <v>28949.199999999997</v>
      </c>
      <c r="L25" s="42" t="e">
        <f t="shared" si="14"/>
        <v>#DIV/0!</v>
      </c>
      <c r="M25" s="42"/>
    </row>
    <row r="26" spans="1:13" x14ac:dyDescent="0.2">
      <c r="A26" s="76" t="s">
        <v>35</v>
      </c>
      <c r="B26" s="44">
        <v>55.2</v>
      </c>
      <c r="C26" s="63"/>
      <c r="D26" s="41">
        <v>98</v>
      </c>
      <c r="E26" s="42">
        <f t="shared" si="0"/>
        <v>0</v>
      </c>
      <c r="F26" s="42" t="e">
        <f t="shared" si="8"/>
        <v>#DIV/0!</v>
      </c>
      <c r="G26" s="42" t="e">
        <f t="shared" si="9"/>
        <v>#DIV/0!</v>
      </c>
      <c r="H26" s="43" t="e">
        <f t="shared" si="10"/>
        <v>#DIV/0!</v>
      </c>
      <c r="I26" s="43" t="e">
        <f t="shared" si="11"/>
        <v>#DIV/0!</v>
      </c>
      <c r="J26" s="42" t="e">
        <f t="shared" si="12"/>
        <v>#DIV/0!</v>
      </c>
      <c r="K26" s="42">
        <f t="shared" si="13"/>
        <v>5409.6</v>
      </c>
      <c r="L26" s="42" t="e">
        <f t="shared" si="14"/>
        <v>#DIV/0!</v>
      </c>
      <c r="M26" s="42"/>
    </row>
    <row r="27" spans="1:13" x14ac:dyDescent="0.2">
      <c r="A27" s="76" t="s">
        <v>36</v>
      </c>
      <c r="B27" s="44">
        <v>74.08</v>
      </c>
      <c r="C27" s="63"/>
      <c r="D27" s="41">
        <v>118</v>
      </c>
      <c r="E27" s="42">
        <f t="shared" si="0"/>
        <v>0</v>
      </c>
      <c r="F27" s="42" t="e">
        <f t="shared" si="8"/>
        <v>#DIV/0!</v>
      </c>
      <c r="G27" s="42" t="e">
        <f t="shared" si="9"/>
        <v>#DIV/0!</v>
      </c>
      <c r="H27" s="43" t="e">
        <f t="shared" si="10"/>
        <v>#DIV/0!</v>
      </c>
      <c r="I27" s="43" t="e">
        <f t="shared" si="11"/>
        <v>#DIV/0!</v>
      </c>
      <c r="J27" s="42" t="e">
        <f t="shared" si="12"/>
        <v>#DIV/0!</v>
      </c>
      <c r="K27" s="42">
        <f t="shared" si="13"/>
        <v>8741.44</v>
      </c>
      <c r="L27" s="42" t="e">
        <f t="shared" si="14"/>
        <v>#DIV/0!</v>
      </c>
      <c r="M27" s="42"/>
    </row>
    <row r="28" spans="1:13" x14ac:dyDescent="0.2">
      <c r="A28" s="76" t="s">
        <v>36</v>
      </c>
      <c r="B28" s="44">
        <v>25.26</v>
      </c>
      <c r="C28" s="63"/>
      <c r="D28" s="41">
        <v>98</v>
      </c>
      <c r="E28" s="42">
        <f t="shared" si="0"/>
        <v>0</v>
      </c>
      <c r="F28" s="42" t="e">
        <f>+B28/C28</f>
        <v>#DIV/0!</v>
      </c>
      <c r="G28" s="42" t="e">
        <f>+F28*E28</f>
        <v>#DIV/0!</v>
      </c>
      <c r="H28" s="43" t="e">
        <f>+G28/B28</f>
        <v>#DIV/0!</v>
      </c>
      <c r="I28" s="43" t="e">
        <f>+G28*D28/B28</f>
        <v>#DIV/0!</v>
      </c>
      <c r="J28" s="42" t="e">
        <f>ROUND(+I28*B28,2)</f>
        <v>#DIV/0!</v>
      </c>
      <c r="K28" s="42">
        <f>+B28*D28</f>
        <v>2475.48</v>
      </c>
      <c r="L28" s="42" t="e">
        <f>+F28*D28</f>
        <v>#DIV/0!</v>
      </c>
      <c r="M28" s="42"/>
    </row>
    <row r="29" spans="1:13" x14ac:dyDescent="0.2">
      <c r="A29" s="76" t="s">
        <v>37</v>
      </c>
      <c r="B29" s="44">
        <v>198.84</v>
      </c>
      <c r="C29" s="63"/>
      <c r="D29" s="41">
        <v>39</v>
      </c>
      <c r="E29" s="42">
        <f t="shared" si="0"/>
        <v>0</v>
      </c>
      <c r="F29" s="42" t="e">
        <f t="shared" ref="F29:F33" si="22">+B29/C29</f>
        <v>#DIV/0!</v>
      </c>
      <c r="G29" s="42" t="e">
        <f t="shared" ref="G29:G33" si="23">+F29*E29</f>
        <v>#DIV/0!</v>
      </c>
      <c r="H29" s="43" t="e">
        <f t="shared" ref="H29:H33" si="24">+G29/B29</f>
        <v>#DIV/0!</v>
      </c>
      <c r="I29" s="43" t="e">
        <f t="shared" ref="I29:I33" si="25">+G29*D29/B29</f>
        <v>#DIV/0!</v>
      </c>
      <c r="J29" s="42" t="e">
        <f t="shared" ref="J29:J33" si="26">ROUND(+I29*B29,2)</f>
        <v>#DIV/0!</v>
      </c>
      <c r="K29" s="42">
        <f t="shared" ref="K29:K33" si="27">+B29*D29</f>
        <v>7754.76</v>
      </c>
      <c r="L29" s="42" t="e">
        <f t="shared" ref="L29:L33" si="28">+F29*D29</f>
        <v>#DIV/0!</v>
      </c>
      <c r="M29" s="42"/>
    </row>
    <row r="30" spans="1:13" x14ac:dyDescent="0.2">
      <c r="A30" s="76" t="s">
        <v>38</v>
      </c>
      <c r="B30" s="44">
        <v>83.86</v>
      </c>
      <c r="C30" s="63"/>
      <c r="D30" s="41">
        <v>12</v>
      </c>
      <c r="E30" s="42">
        <f t="shared" si="0"/>
        <v>0</v>
      </c>
      <c r="F30" s="42" t="e">
        <f t="shared" si="22"/>
        <v>#DIV/0!</v>
      </c>
      <c r="G30" s="42" t="e">
        <f t="shared" si="23"/>
        <v>#DIV/0!</v>
      </c>
      <c r="H30" s="43" t="e">
        <f t="shared" si="24"/>
        <v>#DIV/0!</v>
      </c>
      <c r="I30" s="43" t="e">
        <f t="shared" si="25"/>
        <v>#DIV/0!</v>
      </c>
      <c r="J30" s="42" t="e">
        <f t="shared" si="26"/>
        <v>#DIV/0!</v>
      </c>
      <c r="K30" s="42">
        <f t="shared" si="27"/>
        <v>1006.3199999999999</v>
      </c>
      <c r="L30" s="42" t="e">
        <f t="shared" si="28"/>
        <v>#DIV/0!</v>
      </c>
      <c r="M30" s="42"/>
    </row>
    <row r="31" spans="1:13" x14ac:dyDescent="0.2">
      <c r="A31" s="76" t="s">
        <v>38</v>
      </c>
      <c r="B31" s="44">
        <v>60.23</v>
      </c>
      <c r="C31" s="63"/>
      <c r="D31" s="41">
        <v>4</v>
      </c>
      <c r="E31" s="42">
        <f t="shared" si="0"/>
        <v>0</v>
      </c>
      <c r="F31" s="42" t="e">
        <f t="shared" si="22"/>
        <v>#DIV/0!</v>
      </c>
      <c r="G31" s="42" t="e">
        <f t="shared" si="23"/>
        <v>#DIV/0!</v>
      </c>
      <c r="H31" s="43" t="e">
        <f t="shared" si="24"/>
        <v>#DIV/0!</v>
      </c>
      <c r="I31" s="43" t="e">
        <f t="shared" si="25"/>
        <v>#DIV/0!</v>
      </c>
      <c r="J31" s="42" t="e">
        <f t="shared" si="26"/>
        <v>#DIV/0!</v>
      </c>
      <c r="K31" s="42">
        <f t="shared" si="27"/>
        <v>240.92</v>
      </c>
      <c r="L31" s="42" t="e">
        <f t="shared" si="28"/>
        <v>#DIV/0!</v>
      </c>
      <c r="M31" s="42"/>
    </row>
    <row r="32" spans="1:13" x14ac:dyDescent="0.2">
      <c r="A32" s="76" t="s">
        <v>42</v>
      </c>
      <c r="B32" s="44">
        <v>19.64</v>
      </c>
      <c r="C32" s="63"/>
      <c r="D32" s="41">
        <v>12</v>
      </c>
      <c r="E32" s="42">
        <f t="shared" si="0"/>
        <v>0</v>
      </c>
      <c r="F32" s="42" t="e">
        <f t="shared" si="22"/>
        <v>#DIV/0!</v>
      </c>
      <c r="G32" s="42" t="e">
        <f t="shared" si="23"/>
        <v>#DIV/0!</v>
      </c>
      <c r="H32" s="43" t="e">
        <f t="shared" si="24"/>
        <v>#DIV/0!</v>
      </c>
      <c r="I32" s="43" t="e">
        <f t="shared" si="25"/>
        <v>#DIV/0!</v>
      </c>
      <c r="J32" s="42" t="e">
        <f t="shared" si="26"/>
        <v>#DIV/0!</v>
      </c>
      <c r="K32" s="42">
        <f t="shared" si="27"/>
        <v>235.68</v>
      </c>
      <c r="L32" s="42" t="e">
        <f t="shared" si="28"/>
        <v>#DIV/0!</v>
      </c>
      <c r="M32" s="42"/>
    </row>
    <row r="33" spans="1:13" x14ac:dyDescent="0.2">
      <c r="A33" s="76" t="s">
        <v>42</v>
      </c>
      <c r="B33" s="44">
        <v>18.329999999999998</v>
      </c>
      <c r="C33" s="63"/>
      <c r="D33" s="41">
        <v>2</v>
      </c>
      <c r="E33" s="42">
        <f t="shared" si="0"/>
        <v>0</v>
      </c>
      <c r="F33" s="42" t="e">
        <f t="shared" si="22"/>
        <v>#DIV/0!</v>
      </c>
      <c r="G33" s="42" t="e">
        <f t="shared" si="23"/>
        <v>#DIV/0!</v>
      </c>
      <c r="H33" s="43" t="e">
        <f t="shared" si="24"/>
        <v>#DIV/0!</v>
      </c>
      <c r="I33" s="43" t="e">
        <f t="shared" si="25"/>
        <v>#DIV/0!</v>
      </c>
      <c r="J33" s="42" t="e">
        <f t="shared" si="26"/>
        <v>#DIV/0!</v>
      </c>
      <c r="K33" s="42">
        <f t="shared" si="27"/>
        <v>36.659999999999997</v>
      </c>
      <c r="L33" s="42" t="e">
        <f t="shared" si="28"/>
        <v>#DIV/0!</v>
      </c>
      <c r="M33" s="42"/>
    </row>
    <row r="34" spans="1:13" s="64" customFormat="1" x14ac:dyDescent="0.2">
      <c r="A34" s="44"/>
      <c r="B34" s="44">
        <f>SUM(B9:B33)</f>
        <v>5568.2999999999993</v>
      </c>
      <c r="C34" s="62"/>
      <c r="D34" s="80"/>
      <c r="E34" s="44"/>
      <c r="F34" s="44"/>
      <c r="G34" s="44"/>
      <c r="H34" s="44"/>
      <c r="I34" s="44"/>
      <c r="J34" s="44" t="e">
        <f>SUM(J9:J33)</f>
        <v>#DIV/0!</v>
      </c>
      <c r="K34" s="44">
        <f>SUM(K9:K33)</f>
        <v>614156.17999999993</v>
      </c>
      <c r="L34" s="44" t="e">
        <f>SUM(L9:L33)</f>
        <v>#DIV/0!</v>
      </c>
      <c r="M34" s="44"/>
    </row>
    <row r="35" spans="1:13" x14ac:dyDescent="0.2">
      <c r="A35" s="65"/>
      <c r="B35" s="66"/>
      <c r="C35" s="66"/>
      <c r="D35" s="66"/>
      <c r="H35" s="67"/>
      <c r="I35" s="68"/>
      <c r="J35" s="69"/>
    </row>
    <row r="36" spans="1:13" ht="16.5" x14ac:dyDescent="0.3">
      <c r="A36" s="70" t="s">
        <v>43</v>
      </c>
      <c r="B36" s="66"/>
      <c r="C36" s="66"/>
      <c r="D36" s="66"/>
      <c r="F36" s="50" t="s">
        <v>46</v>
      </c>
      <c r="G36" s="42" t="s">
        <v>47</v>
      </c>
      <c r="H36" s="81"/>
      <c r="I36" s="49" t="s">
        <v>15</v>
      </c>
      <c r="J36" s="42" t="e">
        <f>SUM(L34/L36)</f>
        <v>#DIV/0!</v>
      </c>
      <c r="K36" s="50" t="s">
        <v>28</v>
      </c>
      <c r="L36" s="51">
        <v>196</v>
      </c>
    </row>
    <row r="37" spans="1:13" s="65" customFormat="1" ht="13.5" thickBot="1" x14ac:dyDescent="0.3">
      <c r="A37" s="71"/>
      <c r="B37" s="66"/>
      <c r="C37" s="66"/>
      <c r="D37" s="66"/>
      <c r="F37" s="66"/>
      <c r="G37" s="66"/>
      <c r="H37" s="72"/>
      <c r="I37" s="72"/>
      <c r="J37" s="66"/>
      <c r="K37" s="66"/>
      <c r="L37" s="66"/>
      <c r="M37" s="66"/>
    </row>
    <row r="38" spans="1:13" ht="13.5" thickBot="1" x14ac:dyDescent="0.3">
      <c r="A38" s="112" t="s">
        <v>50</v>
      </c>
      <c r="B38" s="113"/>
      <c r="C38" s="113"/>
      <c r="D38" s="113"/>
      <c r="E38" s="87" t="s">
        <v>48</v>
      </c>
      <c r="F38" s="88" t="s">
        <v>47</v>
      </c>
      <c r="G38" s="89"/>
      <c r="H38" s="114" t="s">
        <v>49</v>
      </c>
      <c r="I38" s="114"/>
      <c r="J38" s="90" t="e">
        <f>J34</f>
        <v>#DIV/0!</v>
      </c>
      <c r="K38" s="87" t="s">
        <v>25</v>
      </c>
      <c r="L38" s="91" t="e">
        <f>J38/12</f>
        <v>#DIV/0!</v>
      </c>
    </row>
    <row r="39" spans="1:13" ht="13.5" thickBot="1" x14ac:dyDescent="0.3">
      <c r="A39" s="71"/>
      <c r="B39" s="66"/>
      <c r="C39" s="66"/>
      <c r="D39" s="66"/>
      <c r="E39" s="46"/>
    </row>
    <row r="40" spans="1:13" ht="13.5" thickBot="1" x14ac:dyDescent="0.3">
      <c r="A40" s="112" t="s">
        <v>51</v>
      </c>
      <c r="B40" s="113"/>
      <c r="C40" s="113"/>
      <c r="D40" s="113"/>
      <c r="E40" s="87" t="s">
        <v>52</v>
      </c>
      <c r="F40" s="88" t="s">
        <v>53</v>
      </c>
      <c r="G40" s="89"/>
      <c r="H40" s="114" t="s">
        <v>49</v>
      </c>
      <c r="I40" s="114"/>
      <c r="J40" s="90" t="e">
        <f>J38-J24+B47</f>
        <v>#DIV/0!</v>
      </c>
      <c r="K40" s="87" t="s">
        <v>25</v>
      </c>
      <c r="L40" s="91" t="e">
        <f>J40/12</f>
        <v>#DIV/0!</v>
      </c>
    </row>
    <row r="41" spans="1:13" ht="12.75" x14ac:dyDescent="0.25">
      <c r="A41" s="71"/>
      <c r="B41" s="66"/>
      <c r="C41" s="66"/>
      <c r="D41" s="66"/>
      <c r="E41" s="46"/>
    </row>
    <row r="42" spans="1:13" ht="24" customHeight="1" thickBot="1" x14ac:dyDescent="0.3">
      <c r="A42" s="71"/>
      <c r="B42" s="66"/>
      <c r="C42" s="66"/>
      <c r="D42" s="66"/>
      <c r="E42" s="46"/>
      <c r="F42" s="50" t="s">
        <v>62</v>
      </c>
      <c r="G42" s="110" t="s">
        <v>63</v>
      </c>
      <c r="H42" s="111"/>
      <c r="I42" s="49" t="s">
        <v>15</v>
      </c>
      <c r="J42" s="42" t="e">
        <f>(L34-L24+L51)/L42</f>
        <v>#DIV/0!</v>
      </c>
      <c r="K42" s="50" t="s">
        <v>28</v>
      </c>
      <c r="L42" s="51">
        <v>196</v>
      </c>
    </row>
    <row r="43" spans="1:13" ht="12.75" x14ac:dyDescent="0.25">
      <c r="A43" s="21" t="s">
        <v>71</v>
      </c>
      <c r="B43" s="22"/>
      <c r="C43" s="22"/>
      <c r="D43" s="23"/>
      <c r="E43" s="46"/>
      <c r="F43" s="37"/>
      <c r="G43" s="37"/>
      <c r="H43" s="37"/>
      <c r="I43" s="37"/>
      <c r="J43" s="37"/>
      <c r="K43" s="37"/>
      <c r="L43" s="37"/>
      <c r="M43" s="37"/>
    </row>
    <row r="44" spans="1:13" ht="12.75" x14ac:dyDescent="0.25">
      <c r="A44" s="24"/>
      <c r="B44" s="25"/>
      <c r="C44" s="25"/>
      <c r="D44" s="26"/>
      <c r="E44" s="46"/>
      <c r="F44" s="37"/>
      <c r="G44" s="37"/>
      <c r="H44" s="37"/>
      <c r="I44" s="37"/>
      <c r="J44" s="37"/>
      <c r="K44" s="37"/>
      <c r="L44" s="37"/>
      <c r="M44" s="37"/>
    </row>
    <row r="45" spans="1:13" ht="12.75" x14ac:dyDescent="0.25">
      <c r="A45" s="27" t="s">
        <v>54</v>
      </c>
      <c r="B45" s="28"/>
      <c r="C45" s="25" t="s">
        <v>11</v>
      </c>
      <c r="D45" s="26"/>
      <c r="E45" s="46"/>
    </row>
    <row r="46" spans="1:13" ht="13.5" thickBot="1" x14ac:dyDescent="0.3">
      <c r="A46" s="73" t="s">
        <v>55</v>
      </c>
      <c r="B46" s="29" t="e">
        <f>$J$51</f>
        <v>#DIV/0!</v>
      </c>
      <c r="C46" s="25" t="s">
        <v>11</v>
      </c>
      <c r="D46" s="26"/>
      <c r="E46" s="46"/>
    </row>
    <row r="47" spans="1:13" ht="26.25" thickBot="1" x14ac:dyDescent="0.3">
      <c r="A47" s="30" t="s">
        <v>56</v>
      </c>
      <c r="B47" s="31" t="e">
        <f>SUM(B45:B46)</f>
        <v>#DIV/0!</v>
      </c>
      <c r="C47" s="32" t="s">
        <v>57</v>
      </c>
      <c r="D47" s="33"/>
      <c r="E47" s="46"/>
      <c r="F47" s="74"/>
      <c r="G47" s="74"/>
      <c r="H47" s="75"/>
      <c r="I47" s="75"/>
      <c r="J47" s="74"/>
      <c r="K47" s="74"/>
      <c r="L47" s="74"/>
      <c r="M47" s="74"/>
    </row>
    <row r="48" spans="1:13" ht="12.75" x14ac:dyDescent="0.25">
      <c r="A48" s="45"/>
      <c r="E48" s="46"/>
      <c r="F48" s="46" t="s">
        <v>16</v>
      </c>
    </row>
    <row r="49" spans="1:13" ht="12.75" x14ac:dyDescent="0.25">
      <c r="A49" s="45"/>
      <c r="E49" s="46"/>
      <c r="F49" s="37"/>
      <c r="G49" s="37"/>
      <c r="H49" s="37"/>
      <c r="I49" s="37"/>
      <c r="J49" s="37"/>
      <c r="K49" s="37"/>
      <c r="L49" s="37"/>
      <c r="M49" s="37"/>
    </row>
    <row r="50" spans="1:13" x14ac:dyDescent="0.2">
      <c r="A50" s="34" t="s">
        <v>23</v>
      </c>
      <c r="B50" s="35" t="s">
        <v>4</v>
      </c>
      <c r="C50" s="35" t="s">
        <v>5</v>
      </c>
      <c r="D50" s="35" t="s">
        <v>6</v>
      </c>
      <c r="E50" s="34" t="s">
        <v>2</v>
      </c>
      <c r="F50" s="35" t="s">
        <v>7</v>
      </c>
      <c r="G50" s="35" t="s">
        <v>8</v>
      </c>
      <c r="H50" s="36" t="s">
        <v>9</v>
      </c>
      <c r="I50" s="36" t="s">
        <v>10</v>
      </c>
      <c r="J50" s="35" t="s">
        <v>11</v>
      </c>
      <c r="K50" s="35" t="s">
        <v>12</v>
      </c>
      <c r="L50" s="35" t="s">
        <v>13</v>
      </c>
      <c r="M50" s="37"/>
    </row>
    <row r="51" spans="1:13" x14ac:dyDescent="0.2">
      <c r="A51" s="38" t="s">
        <v>58</v>
      </c>
      <c r="B51" s="39">
        <f>B24/3</f>
        <v>135.68666666666667</v>
      </c>
      <c r="C51" s="40"/>
      <c r="D51" s="41">
        <v>118</v>
      </c>
      <c r="E51" s="42">
        <f t="shared" ref="E51" si="29">$B$6</f>
        <v>0</v>
      </c>
      <c r="F51" s="42" t="e">
        <f t="shared" ref="F51" si="30">+B51/C51</f>
        <v>#DIV/0!</v>
      </c>
      <c r="G51" s="42" t="e">
        <f t="shared" ref="G51" si="31">+F51*E51</f>
        <v>#DIV/0!</v>
      </c>
      <c r="H51" s="43" t="e">
        <f t="shared" ref="H51" si="32">+G51/B51</f>
        <v>#DIV/0!</v>
      </c>
      <c r="I51" s="43" t="e">
        <f t="shared" ref="I51" si="33">+G51*D51/B51</f>
        <v>#DIV/0!</v>
      </c>
      <c r="J51" s="42" t="e">
        <f t="shared" ref="J51" si="34">ROUND(+I51*B51,2)</f>
        <v>#DIV/0!</v>
      </c>
      <c r="K51" s="44">
        <f t="shared" ref="K51" si="35">+B51*D51</f>
        <v>16011.026666666667</v>
      </c>
      <c r="L51" s="42" t="e">
        <f t="shared" ref="L51" si="36">+F51*D51</f>
        <v>#DIV/0!</v>
      </c>
      <c r="M51" s="42"/>
    </row>
    <row r="52" spans="1:13" ht="12.75" x14ac:dyDescent="0.25">
      <c r="A52" s="45"/>
      <c r="D52" s="47"/>
      <c r="E52" s="47"/>
      <c r="F52" s="48"/>
      <c r="G52" s="48"/>
      <c r="H52" s="48"/>
      <c r="I52" s="48"/>
      <c r="J52" s="48"/>
      <c r="K52" s="48"/>
      <c r="L52" s="48"/>
      <c r="M52" s="48"/>
    </row>
    <row r="53" spans="1:13" ht="12.75" x14ac:dyDescent="0.25">
      <c r="A53" s="45" t="s">
        <v>59</v>
      </c>
      <c r="D53" s="47"/>
      <c r="E53" s="47"/>
      <c r="F53" s="48"/>
      <c r="G53" s="48"/>
      <c r="H53" s="48"/>
      <c r="I53" s="48"/>
      <c r="J53" s="49" t="s">
        <v>15</v>
      </c>
      <c r="K53" s="42" t="e">
        <f>L51/M53</f>
        <v>#DIV/0!</v>
      </c>
      <c r="L53" s="50" t="s">
        <v>28</v>
      </c>
      <c r="M53" s="51">
        <v>196</v>
      </c>
    </row>
    <row r="54" spans="1:13" ht="12.75" x14ac:dyDescent="0.25">
      <c r="A54" s="45" t="s">
        <v>60</v>
      </c>
      <c r="E54" s="46"/>
    </row>
    <row r="55" spans="1:13" x14ac:dyDescent="0.2">
      <c r="A55" s="37" t="s">
        <v>61</v>
      </c>
      <c r="E55" s="46"/>
    </row>
  </sheetData>
  <sheetProtection algorithmName="SHA-512" hashValue="1192FhamuoShpctzECrxbZ42XjJ4ZRaF9420DPD4pTsSzG6dBg9guloWbIdi6SjmTz8+1Q4419ifOp13WksqGg==" saltValue="ERvMJFwBAMcAeLALErNdSQ==" spinCount="100000" sheet="1" objects="1" scenarios="1"/>
  <mergeCells count="11">
    <mergeCell ref="G42:H42"/>
    <mergeCell ref="A40:D40"/>
    <mergeCell ref="H40:I40"/>
    <mergeCell ref="H38:I38"/>
    <mergeCell ref="H5:L5"/>
    <mergeCell ref="D6:H6"/>
    <mergeCell ref="A7:H7"/>
    <mergeCell ref="I7:M7"/>
    <mergeCell ref="B5:D5"/>
    <mergeCell ref="I6:L6"/>
    <mergeCell ref="A38:D38"/>
  </mergeCells>
  <pageMargins left="0.27559055118110237" right="0.19685039370078741" top="0.11811023622047245" bottom="0.19685039370078741" header="0.55118110236220474" footer="0.15748031496062992"/>
  <pageSetup paperSize="9" scale="83" orientation="landscape" r:id="rId1"/>
  <headerFooter>
    <oddFooter>&amp;C&amp;8&amp;A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3:E14"/>
  <sheetViews>
    <sheetView workbookViewId="0">
      <selection activeCell="A3" sqref="A3:B3"/>
    </sheetView>
  </sheetViews>
  <sheetFormatPr baseColWidth="10" defaultRowHeight="24.95" customHeight="1" x14ac:dyDescent="0.2"/>
  <cols>
    <col min="1" max="1" width="22.5703125" style="4" customWidth="1"/>
    <col min="2" max="3" width="22" customWidth="1"/>
    <col min="4" max="4" width="21.5703125" customWidth="1"/>
    <col min="5" max="5" width="17.7109375" customWidth="1"/>
  </cols>
  <sheetData>
    <row r="3" spans="1:5" s="11" customFormat="1" ht="18" x14ac:dyDescent="0.25">
      <c r="A3" s="122" t="s">
        <v>73</v>
      </c>
      <c r="B3" s="122"/>
      <c r="E3" s="12" t="s">
        <v>72</v>
      </c>
    </row>
    <row r="4" spans="1:5" s="11" customFormat="1" ht="13.5" customHeight="1" x14ac:dyDescent="0.25">
      <c r="A4" s="135" t="s">
        <v>30</v>
      </c>
      <c r="B4" s="135"/>
      <c r="C4" s="135"/>
      <c r="D4" s="135"/>
      <c r="E4" s="12"/>
    </row>
    <row r="5" spans="1:5" s="17" customFormat="1" ht="29.25" customHeight="1" x14ac:dyDescent="0.2">
      <c r="A5" s="16"/>
      <c r="B5" s="123" t="s">
        <v>39</v>
      </c>
      <c r="C5" s="124"/>
      <c r="D5" s="125"/>
      <c r="E5" s="16"/>
    </row>
    <row r="6" spans="1:5" s="3" customFormat="1" ht="43.5" customHeight="1" x14ac:dyDescent="0.25">
      <c r="A6" s="136" t="s">
        <v>0</v>
      </c>
      <c r="B6" s="137"/>
      <c r="C6" s="137"/>
      <c r="D6" s="137"/>
      <c r="E6" s="138"/>
    </row>
    <row r="7" spans="1:5" s="1" customFormat="1" ht="57.75" customHeight="1" x14ac:dyDescent="0.2">
      <c r="A7" s="139" t="s">
        <v>27</v>
      </c>
      <c r="B7" s="140"/>
      <c r="C7" s="140"/>
      <c r="D7" s="140"/>
      <c r="E7" s="140"/>
    </row>
    <row r="8" spans="1:5" ht="18" x14ac:dyDescent="0.25">
      <c r="A8" s="5"/>
      <c r="B8" s="141" t="s">
        <v>17</v>
      </c>
      <c r="C8" s="141"/>
      <c r="D8" s="141"/>
      <c r="E8" s="141"/>
    </row>
    <row r="9" spans="1:5" s="2" customFormat="1" ht="60" x14ac:dyDescent="0.25">
      <c r="A9" s="6"/>
      <c r="B9" s="14" t="s">
        <v>22</v>
      </c>
      <c r="C9" s="15" t="s">
        <v>18</v>
      </c>
      <c r="D9" s="15" t="s">
        <v>20</v>
      </c>
      <c r="E9" s="15" t="s">
        <v>19</v>
      </c>
    </row>
    <row r="10" spans="1:5" ht="41.25" customHeight="1" x14ac:dyDescent="0.25">
      <c r="A10" s="7" t="s">
        <v>40</v>
      </c>
      <c r="B10" s="20">
        <v>5568.3</v>
      </c>
      <c r="C10" s="82"/>
      <c r="D10" s="82"/>
      <c r="E10" s="82"/>
    </row>
    <row r="11" spans="1:5" ht="24.95" customHeight="1" x14ac:dyDescent="0.2">
      <c r="A11" s="126" t="s">
        <v>1</v>
      </c>
      <c r="B11" s="127"/>
      <c r="C11" s="127"/>
      <c r="D11" s="127"/>
      <c r="E11" s="128"/>
    </row>
    <row r="12" spans="1:5" ht="24.95" customHeight="1" x14ac:dyDescent="0.2">
      <c r="A12" s="129"/>
      <c r="B12" s="130"/>
      <c r="C12" s="130"/>
      <c r="D12" s="130"/>
      <c r="E12" s="131"/>
    </row>
    <row r="13" spans="1:5" ht="24.95" customHeight="1" x14ac:dyDescent="0.2">
      <c r="A13" s="129"/>
      <c r="B13" s="130"/>
      <c r="C13" s="130"/>
      <c r="D13" s="130"/>
      <c r="E13" s="131"/>
    </row>
    <row r="14" spans="1:5" ht="45" customHeight="1" x14ac:dyDescent="0.2">
      <c r="A14" s="132"/>
      <c r="B14" s="133"/>
      <c r="C14" s="133"/>
      <c r="D14" s="133"/>
      <c r="E14" s="134"/>
    </row>
  </sheetData>
  <mergeCells count="7">
    <mergeCell ref="A3:B3"/>
    <mergeCell ref="B5:D5"/>
    <mergeCell ref="A11:E14"/>
    <mergeCell ref="A4:D4"/>
    <mergeCell ref="A6:E6"/>
    <mergeCell ref="A7:E7"/>
    <mergeCell ref="B8:E8"/>
  </mergeCells>
  <pageMargins left="0.85" right="0" top="0.51181102362204722" bottom="0.35433070866141736" header="0.15748031496062992" footer="0.15748031496062992"/>
  <pageSetup paperSize="9" scale="88" orientation="portrait" r:id="rId1"/>
  <headerFooter>
    <oddFooter>&amp;C&amp;8&amp;A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36"/>
  <sheetViews>
    <sheetView workbookViewId="0">
      <selection activeCell="M5" sqref="M5"/>
    </sheetView>
  </sheetViews>
  <sheetFormatPr baseColWidth="10" defaultRowHeight="11.25" x14ac:dyDescent="0.2"/>
  <cols>
    <col min="1" max="1" width="28.42578125" style="37" customWidth="1"/>
    <col min="2" max="2" width="9" style="46" customWidth="1"/>
    <col min="3" max="3" width="9.28515625" style="46" customWidth="1"/>
    <col min="4" max="4" width="9.85546875" style="46" customWidth="1"/>
    <col min="5" max="5" width="11" style="37" bestFit="1" customWidth="1"/>
    <col min="6" max="6" width="9.5703125" style="46" customWidth="1"/>
    <col min="7" max="7" width="7.85546875" style="46" customWidth="1"/>
    <col min="8" max="8" width="10.7109375" style="52" customWidth="1"/>
    <col min="9" max="9" width="10.28515625" style="52" customWidth="1"/>
    <col min="10" max="10" width="10" style="46" bestFit="1" customWidth="1"/>
    <col min="11" max="11" width="10.85546875" style="46" customWidth="1"/>
    <col min="12" max="12" width="11" style="46" bestFit="1" customWidth="1"/>
    <col min="13" max="13" width="13" style="46" bestFit="1" customWidth="1"/>
    <col min="14" max="16384" width="11.42578125" style="37"/>
  </cols>
  <sheetData>
    <row r="1" spans="1:13" ht="13.5" customHeight="1" x14ac:dyDescent="0.2">
      <c r="A1" s="46"/>
      <c r="B1" s="53"/>
      <c r="D1" s="54"/>
      <c r="E1" s="93"/>
      <c r="F1" s="93"/>
    </row>
    <row r="2" spans="1:13" ht="12.75" x14ac:dyDescent="0.2">
      <c r="A2" s="46"/>
      <c r="B2" s="53"/>
      <c r="D2" s="54"/>
    </row>
    <row r="4" spans="1:13" ht="13.5" x14ac:dyDescent="0.25">
      <c r="J4" s="56"/>
    </row>
    <row r="5" spans="1:13" ht="19.5" x14ac:dyDescent="0.35">
      <c r="A5" s="94"/>
      <c r="B5" s="143" t="s">
        <v>65</v>
      </c>
      <c r="C5" s="143"/>
      <c r="D5" s="143"/>
      <c r="F5" s="37"/>
      <c r="G5" s="37"/>
      <c r="H5" s="115" t="s">
        <v>3</v>
      </c>
      <c r="I5" s="115"/>
      <c r="J5" s="115"/>
      <c r="K5" s="115"/>
      <c r="L5" s="115"/>
      <c r="M5" s="46" t="s">
        <v>72</v>
      </c>
    </row>
    <row r="6" spans="1:13" ht="12.75" x14ac:dyDescent="0.25">
      <c r="A6" s="40" t="s">
        <v>24</v>
      </c>
      <c r="B6" s="57"/>
      <c r="C6" s="58" t="s">
        <v>21</v>
      </c>
      <c r="D6" s="116" t="s">
        <v>29</v>
      </c>
      <c r="E6" s="117"/>
      <c r="F6" s="117"/>
      <c r="G6" s="117"/>
      <c r="H6" s="117"/>
      <c r="I6" s="121" t="s">
        <v>67</v>
      </c>
      <c r="J6" s="121"/>
      <c r="K6" s="121"/>
      <c r="L6" s="121"/>
    </row>
    <row r="7" spans="1:13" ht="13.5" x14ac:dyDescent="0.25">
      <c r="A7" s="118" t="s">
        <v>30</v>
      </c>
      <c r="B7" s="118"/>
      <c r="C7" s="118"/>
      <c r="D7" s="118"/>
      <c r="E7" s="118"/>
      <c r="F7" s="118"/>
      <c r="G7" s="118"/>
      <c r="H7" s="118"/>
      <c r="I7" s="119" t="s">
        <v>26</v>
      </c>
      <c r="J7" s="119"/>
      <c r="K7" s="119"/>
      <c r="L7" s="119"/>
      <c r="M7" s="119"/>
    </row>
    <row r="8" spans="1:13" s="61" customFormat="1" ht="13.5" x14ac:dyDescent="0.25">
      <c r="A8" s="34" t="s">
        <v>23</v>
      </c>
      <c r="B8" s="35" t="s">
        <v>4</v>
      </c>
      <c r="C8" s="35" t="s">
        <v>5</v>
      </c>
      <c r="D8" s="35" t="s">
        <v>6</v>
      </c>
      <c r="E8" s="34" t="s">
        <v>2</v>
      </c>
      <c r="F8" s="35" t="s">
        <v>7</v>
      </c>
      <c r="G8" s="35" t="s">
        <v>8</v>
      </c>
      <c r="H8" s="36" t="s">
        <v>9</v>
      </c>
      <c r="I8" s="36" t="s">
        <v>10</v>
      </c>
      <c r="J8" s="35" t="s">
        <v>11</v>
      </c>
      <c r="K8" s="35" t="s">
        <v>12</v>
      </c>
      <c r="L8" s="35" t="s">
        <v>13</v>
      </c>
      <c r="M8" s="60" t="s">
        <v>14</v>
      </c>
    </row>
    <row r="9" spans="1:13" x14ac:dyDescent="0.2">
      <c r="A9" s="76" t="s">
        <v>31</v>
      </c>
      <c r="B9" s="42">
        <v>460.05</v>
      </c>
      <c r="C9" s="63"/>
      <c r="D9" s="41">
        <v>98</v>
      </c>
      <c r="E9" s="42">
        <f t="shared" ref="E9:E17" si="0">$B$6</f>
        <v>0</v>
      </c>
      <c r="F9" s="42" t="e">
        <f>+B9/C9</f>
        <v>#DIV/0!</v>
      </c>
      <c r="G9" s="42" t="e">
        <f>+F9*E9</f>
        <v>#DIV/0!</v>
      </c>
      <c r="H9" s="43" t="e">
        <f>+G9/B9</f>
        <v>#DIV/0!</v>
      </c>
      <c r="I9" s="43" t="e">
        <f>+G9*D9/B9</f>
        <v>#DIV/0!</v>
      </c>
      <c r="J9" s="42" t="e">
        <f>ROUND(+I9*B9,2)</f>
        <v>#DIV/0!</v>
      </c>
      <c r="K9" s="42">
        <f>+B9*D9</f>
        <v>45084.9</v>
      </c>
      <c r="L9" s="42" t="e">
        <f>+F9*D9</f>
        <v>#DIV/0!</v>
      </c>
      <c r="M9" s="42" t="e">
        <f>+K18/L18</f>
        <v>#DIV/0!</v>
      </c>
    </row>
    <row r="10" spans="1:13" x14ac:dyDescent="0.2">
      <c r="A10" s="76" t="s">
        <v>32</v>
      </c>
      <c r="B10" s="42">
        <v>146.71</v>
      </c>
      <c r="C10" s="63"/>
      <c r="D10" s="41">
        <v>98</v>
      </c>
      <c r="E10" s="42">
        <f t="shared" si="0"/>
        <v>0</v>
      </c>
      <c r="F10" s="42" t="e">
        <f>+B10/C10</f>
        <v>#DIV/0!</v>
      </c>
      <c r="G10" s="42" t="e">
        <f>+F10*E10</f>
        <v>#DIV/0!</v>
      </c>
      <c r="H10" s="43" t="e">
        <f>+G10/B10</f>
        <v>#DIV/0!</v>
      </c>
      <c r="I10" s="43" t="e">
        <f>+G10*D10/B10</f>
        <v>#DIV/0!</v>
      </c>
      <c r="J10" s="42" t="e">
        <f>ROUND(+I10*B10,2)</f>
        <v>#DIV/0!</v>
      </c>
      <c r="K10" s="42">
        <f>+B10*D10</f>
        <v>14377.58</v>
      </c>
      <c r="L10" s="42" t="e">
        <f>+F10*D10</f>
        <v>#DIV/0!</v>
      </c>
      <c r="M10" s="42"/>
    </row>
    <row r="11" spans="1:13" x14ac:dyDescent="0.2">
      <c r="A11" s="76" t="s">
        <v>33</v>
      </c>
      <c r="B11" s="42">
        <v>33.47</v>
      </c>
      <c r="C11" s="63"/>
      <c r="D11" s="41">
        <v>196</v>
      </c>
      <c r="E11" s="42">
        <f t="shared" si="0"/>
        <v>0</v>
      </c>
      <c r="F11" s="42" t="e">
        <f>+B11/C11</f>
        <v>#DIV/0!</v>
      </c>
      <c r="G11" s="42" t="e">
        <f>+F11*E11</f>
        <v>#DIV/0!</v>
      </c>
      <c r="H11" s="43" t="e">
        <f>+G11/B11</f>
        <v>#DIV/0!</v>
      </c>
      <c r="I11" s="43" t="e">
        <f>+G11*D11/B11</f>
        <v>#DIV/0!</v>
      </c>
      <c r="J11" s="42" t="e">
        <f>ROUND(+I11*B11,2)</f>
        <v>#DIV/0!</v>
      </c>
      <c r="K11" s="42">
        <f>+B11*D11</f>
        <v>6560.12</v>
      </c>
      <c r="L11" s="42" t="e">
        <f>+F11*D11</f>
        <v>#DIV/0!</v>
      </c>
      <c r="M11" s="42"/>
    </row>
    <row r="12" spans="1:13" x14ac:dyDescent="0.2">
      <c r="A12" s="76" t="s">
        <v>33</v>
      </c>
      <c r="B12" s="42">
        <v>142.84</v>
      </c>
      <c r="C12" s="63"/>
      <c r="D12" s="41">
        <v>98</v>
      </c>
      <c r="E12" s="42">
        <f t="shared" si="0"/>
        <v>0</v>
      </c>
      <c r="F12" s="42" t="e">
        <f>+B12/C12</f>
        <v>#DIV/0!</v>
      </c>
      <c r="G12" s="42" t="e">
        <f>+F12*E12</f>
        <v>#DIV/0!</v>
      </c>
      <c r="H12" s="43" t="e">
        <f>+G12/B12</f>
        <v>#DIV/0!</v>
      </c>
      <c r="I12" s="43" t="e">
        <f>+G12*D12/B12</f>
        <v>#DIV/0!</v>
      </c>
      <c r="J12" s="42" t="e">
        <f>ROUND(+I12*B12,2)</f>
        <v>#DIV/0!</v>
      </c>
      <c r="K12" s="42">
        <f>+B12*D12</f>
        <v>13998.32</v>
      </c>
      <c r="L12" s="42" t="e">
        <f>+F12*D12</f>
        <v>#DIV/0!</v>
      </c>
      <c r="M12" s="42"/>
    </row>
    <row r="13" spans="1:13" x14ac:dyDescent="0.2">
      <c r="A13" s="76" t="s">
        <v>34</v>
      </c>
      <c r="B13" s="42">
        <v>50.59</v>
      </c>
      <c r="C13" s="63"/>
      <c r="D13" s="41">
        <v>98</v>
      </c>
      <c r="E13" s="42">
        <f t="shared" si="0"/>
        <v>0</v>
      </c>
      <c r="F13" s="42" t="e">
        <f t="shared" ref="F13:F17" si="1">+B13/C13</f>
        <v>#DIV/0!</v>
      </c>
      <c r="G13" s="42" t="e">
        <f t="shared" ref="G13:G17" si="2">+F13*E13</f>
        <v>#DIV/0!</v>
      </c>
      <c r="H13" s="43" t="e">
        <f t="shared" ref="H13:H17" si="3">+G13/B13</f>
        <v>#DIV/0!</v>
      </c>
      <c r="I13" s="43" t="e">
        <f t="shared" ref="I13:I17" si="4">+G13*D13/B13</f>
        <v>#DIV/0!</v>
      </c>
      <c r="J13" s="42" t="e">
        <f t="shared" ref="J13:J17" si="5">ROUND(+I13*B13,2)</f>
        <v>#DIV/0!</v>
      </c>
      <c r="K13" s="42">
        <f t="shared" ref="K13:K17" si="6">+B13*D13</f>
        <v>4957.8200000000006</v>
      </c>
      <c r="L13" s="42" t="e">
        <f t="shared" ref="L13:L17" si="7">+F13*D13</f>
        <v>#DIV/0!</v>
      </c>
      <c r="M13" s="42"/>
    </row>
    <row r="14" spans="1:13" x14ac:dyDescent="0.2">
      <c r="A14" s="76" t="s">
        <v>41</v>
      </c>
      <c r="B14" s="42">
        <v>53.1</v>
      </c>
      <c r="C14" s="63"/>
      <c r="D14" s="41">
        <v>196</v>
      </c>
      <c r="E14" s="42">
        <f t="shared" si="0"/>
        <v>0</v>
      </c>
      <c r="F14" s="42" t="e">
        <f t="shared" si="1"/>
        <v>#DIV/0!</v>
      </c>
      <c r="G14" s="42" t="e">
        <f t="shared" si="2"/>
        <v>#DIV/0!</v>
      </c>
      <c r="H14" s="43" t="e">
        <f t="shared" si="3"/>
        <v>#DIV/0!</v>
      </c>
      <c r="I14" s="43" t="e">
        <f t="shared" si="4"/>
        <v>#DIV/0!</v>
      </c>
      <c r="J14" s="42" t="e">
        <f t="shared" si="5"/>
        <v>#DIV/0!</v>
      </c>
      <c r="K14" s="42">
        <f t="shared" si="6"/>
        <v>10407.6</v>
      </c>
      <c r="L14" s="42" t="e">
        <f t="shared" si="7"/>
        <v>#DIV/0!</v>
      </c>
      <c r="M14" s="42"/>
    </row>
    <row r="15" spans="1:13" x14ac:dyDescent="0.2">
      <c r="A15" s="76" t="s">
        <v>35</v>
      </c>
      <c r="B15" s="42">
        <v>131.56</v>
      </c>
      <c r="C15" s="63"/>
      <c r="D15" s="41">
        <v>196</v>
      </c>
      <c r="E15" s="42">
        <f t="shared" si="0"/>
        <v>0</v>
      </c>
      <c r="F15" s="42" t="e">
        <f t="shared" si="1"/>
        <v>#DIV/0!</v>
      </c>
      <c r="G15" s="42" t="e">
        <f t="shared" si="2"/>
        <v>#DIV/0!</v>
      </c>
      <c r="H15" s="43" t="e">
        <f t="shared" si="3"/>
        <v>#DIV/0!</v>
      </c>
      <c r="I15" s="43" t="e">
        <f t="shared" si="4"/>
        <v>#DIV/0!</v>
      </c>
      <c r="J15" s="42" t="e">
        <f t="shared" si="5"/>
        <v>#DIV/0!</v>
      </c>
      <c r="K15" s="42">
        <f t="shared" si="6"/>
        <v>25785.760000000002</v>
      </c>
      <c r="L15" s="42" t="e">
        <f t="shared" si="7"/>
        <v>#DIV/0!</v>
      </c>
      <c r="M15" s="42"/>
    </row>
    <row r="16" spans="1:13" x14ac:dyDescent="0.2">
      <c r="A16" s="76" t="s">
        <v>38</v>
      </c>
      <c r="B16" s="42">
        <v>11.15</v>
      </c>
      <c r="C16" s="63"/>
      <c r="D16" s="41">
        <v>39</v>
      </c>
      <c r="E16" s="42">
        <f t="shared" si="0"/>
        <v>0</v>
      </c>
      <c r="F16" s="42" t="e">
        <f t="shared" si="1"/>
        <v>#DIV/0!</v>
      </c>
      <c r="G16" s="42" t="e">
        <f t="shared" si="2"/>
        <v>#DIV/0!</v>
      </c>
      <c r="H16" s="43" t="e">
        <f t="shared" si="3"/>
        <v>#DIV/0!</v>
      </c>
      <c r="I16" s="43" t="e">
        <f t="shared" si="4"/>
        <v>#DIV/0!</v>
      </c>
      <c r="J16" s="42" t="e">
        <f t="shared" si="5"/>
        <v>#DIV/0!</v>
      </c>
      <c r="K16" s="42">
        <f t="shared" si="6"/>
        <v>434.85</v>
      </c>
      <c r="L16" s="42" t="e">
        <f t="shared" si="7"/>
        <v>#DIV/0!</v>
      </c>
      <c r="M16" s="42"/>
    </row>
    <row r="17" spans="1:13" x14ac:dyDescent="0.2">
      <c r="A17" s="76" t="s">
        <v>38</v>
      </c>
      <c r="B17" s="42">
        <v>16.579999999999998</v>
      </c>
      <c r="C17" s="63"/>
      <c r="D17" s="41">
        <v>12</v>
      </c>
      <c r="E17" s="42">
        <f t="shared" si="0"/>
        <v>0</v>
      </c>
      <c r="F17" s="42" t="e">
        <f t="shared" si="1"/>
        <v>#DIV/0!</v>
      </c>
      <c r="G17" s="42" t="e">
        <f t="shared" si="2"/>
        <v>#DIV/0!</v>
      </c>
      <c r="H17" s="43" t="e">
        <f t="shared" si="3"/>
        <v>#DIV/0!</v>
      </c>
      <c r="I17" s="43" t="e">
        <f t="shared" si="4"/>
        <v>#DIV/0!</v>
      </c>
      <c r="J17" s="42" t="e">
        <f t="shared" si="5"/>
        <v>#DIV/0!</v>
      </c>
      <c r="K17" s="42">
        <f t="shared" si="6"/>
        <v>198.95999999999998</v>
      </c>
      <c r="L17" s="42" t="e">
        <f t="shared" si="7"/>
        <v>#DIV/0!</v>
      </c>
      <c r="M17" s="42"/>
    </row>
    <row r="18" spans="1:13" s="64" customFormat="1" x14ac:dyDescent="0.2">
      <c r="A18" s="44"/>
      <c r="B18" s="44">
        <f>SUM(B9:B17)</f>
        <v>1046.0500000000002</v>
      </c>
      <c r="C18" s="62"/>
      <c r="D18" s="80"/>
      <c r="E18" s="44"/>
      <c r="F18" s="44"/>
      <c r="G18" s="44"/>
      <c r="H18" s="44"/>
      <c r="I18" s="44"/>
      <c r="J18" s="44" t="e">
        <f>SUM(J9:J17)</f>
        <v>#DIV/0!</v>
      </c>
      <c r="K18" s="44">
        <f>SUM(K9:K17)</f>
        <v>121805.91000000005</v>
      </c>
      <c r="L18" s="44" t="e">
        <f>SUM(L9:L17)</f>
        <v>#DIV/0!</v>
      </c>
      <c r="M18" s="44"/>
    </row>
    <row r="19" spans="1:13" x14ac:dyDescent="0.2">
      <c r="D19" s="47"/>
      <c r="E19" s="48"/>
      <c r="F19" s="47"/>
      <c r="G19" s="47"/>
      <c r="H19" s="95"/>
      <c r="I19" s="96"/>
      <c r="J19" s="97"/>
      <c r="K19" s="47"/>
      <c r="L19" s="47"/>
      <c r="M19" s="47"/>
    </row>
    <row r="20" spans="1:13" x14ac:dyDescent="0.2">
      <c r="D20" s="47"/>
      <c r="E20" s="48"/>
      <c r="F20" s="47"/>
      <c r="G20" s="47"/>
      <c r="H20" s="95"/>
      <c r="I20" s="95"/>
      <c r="J20" s="98"/>
      <c r="K20" s="47"/>
      <c r="L20" s="47"/>
      <c r="M20" s="47"/>
    </row>
    <row r="21" spans="1:13" ht="12.75" x14ac:dyDescent="0.25">
      <c r="A21" s="45"/>
      <c r="D21" s="47"/>
      <c r="E21" s="48"/>
      <c r="F21" s="47"/>
      <c r="G21" s="99"/>
      <c r="H21" s="100"/>
      <c r="I21" s="101" t="s">
        <v>15</v>
      </c>
      <c r="J21" s="99" t="e">
        <f>SUM(L18/L21)</f>
        <v>#DIV/0!</v>
      </c>
      <c r="K21" s="102" t="s">
        <v>28</v>
      </c>
      <c r="L21" s="103">
        <v>196</v>
      </c>
      <c r="M21" s="47"/>
    </row>
    <row r="22" spans="1:13" ht="12.75" x14ac:dyDescent="0.25">
      <c r="A22" s="45"/>
      <c r="D22" s="47"/>
      <c r="E22" s="48"/>
      <c r="F22" s="47"/>
      <c r="G22" s="99"/>
      <c r="H22" s="104"/>
      <c r="I22" s="104"/>
      <c r="J22" s="99"/>
      <c r="K22" s="99"/>
      <c r="L22" s="99"/>
      <c r="M22" s="47"/>
    </row>
    <row r="23" spans="1:13" ht="12.75" x14ac:dyDescent="0.25">
      <c r="A23" s="45"/>
      <c r="D23" s="47"/>
      <c r="E23" s="47"/>
      <c r="F23" s="47"/>
      <c r="G23" s="99"/>
      <c r="H23" s="142" t="s">
        <v>68</v>
      </c>
      <c r="I23" s="142"/>
      <c r="J23" s="105" t="e">
        <f>J18</f>
        <v>#DIV/0!</v>
      </c>
      <c r="K23" s="99" t="s">
        <v>25</v>
      </c>
      <c r="L23" s="105" t="e">
        <f>J23/12</f>
        <v>#DIV/0!</v>
      </c>
      <c r="M23" s="47"/>
    </row>
    <row r="24" spans="1:13" ht="12.75" x14ac:dyDescent="0.25">
      <c r="A24" s="45"/>
      <c r="E24" s="46"/>
    </row>
    <row r="25" spans="1:13" ht="12.75" x14ac:dyDescent="0.25">
      <c r="A25" s="45"/>
      <c r="E25" s="46"/>
    </row>
    <row r="26" spans="1:13" ht="12.75" x14ac:dyDescent="0.25">
      <c r="A26" s="45"/>
      <c r="E26" s="46"/>
    </row>
    <row r="27" spans="1:13" ht="12.75" x14ac:dyDescent="0.25">
      <c r="A27" s="45"/>
      <c r="E27" s="46"/>
    </row>
    <row r="28" spans="1:13" ht="12.75" x14ac:dyDescent="0.25">
      <c r="A28" s="45"/>
      <c r="E28" s="46"/>
      <c r="F28" s="74"/>
      <c r="G28" s="74"/>
      <c r="H28" s="75"/>
      <c r="I28" s="75"/>
      <c r="J28" s="74"/>
      <c r="K28" s="74"/>
      <c r="L28" s="74"/>
      <c r="M28" s="74"/>
    </row>
    <row r="29" spans="1:13" ht="12.75" x14ac:dyDescent="0.25">
      <c r="A29" s="45"/>
      <c r="E29" s="46"/>
      <c r="F29" s="46" t="s">
        <v>16</v>
      </c>
    </row>
    <row r="30" spans="1:13" ht="12.75" x14ac:dyDescent="0.25">
      <c r="A30" s="45"/>
      <c r="E30" s="46"/>
    </row>
    <row r="31" spans="1:13" ht="12.75" x14ac:dyDescent="0.25">
      <c r="A31" s="45"/>
      <c r="E31" s="46"/>
    </row>
    <row r="32" spans="1:13" ht="12.75" x14ac:dyDescent="0.25">
      <c r="A32" s="45"/>
      <c r="E32" s="46"/>
    </row>
    <row r="33" spans="1:5" ht="12.75" x14ac:dyDescent="0.25">
      <c r="A33" s="45"/>
      <c r="E33" s="46"/>
    </row>
    <row r="34" spans="1:5" ht="12.75" x14ac:dyDescent="0.25">
      <c r="A34" s="45"/>
      <c r="E34" s="46"/>
    </row>
    <row r="35" spans="1:5" x14ac:dyDescent="0.2">
      <c r="E35" s="46"/>
    </row>
    <row r="36" spans="1:5" x14ac:dyDescent="0.2">
      <c r="E36" s="46"/>
    </row>
  </sheetData>
  <sheetProtection algorithmName="SHA-512" hashValue="dHG+C3OvqQ0c5cNfzpqlJm0CeJoFoo3vJEwGFgi5yn0Krg6uWIcJ1jbk7TiBRs2E1drzlwdH5w1vqru9sWl3mA==" saltValue="AjxtyfMgAx8leJ2OZbVcUg==" spinCount="100000" sheet="1" objects="1" scenarios="1"/>
  <mergeCells count="7">
    <mergeCell ref="H23:I23"/>
    <mergeCell ref="B5:D5"/>
    <mergeCell ref="H5:L5"/>
    <mergeCell ref="D6:H6"/>
    <mergeCell ref="I6:L6"/>
    <mergeCell ref="A7:H7"/>
    <mergeCell ref="I7:M7"/>
  </mergeCells>
  <pageMargins left="0" right="0" top="0.78740157480314965" bottom="0.78740157480314965" header="0.31496062992125984" footer="0.31496062992125984"/>
  <pageSetup paperSize="9" scale="90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3:E14"/>
  <sheetViews>
    <sheetView workbookViewId="0">
      <selection activeCell="E3" sqref="E3"/>
    </sheetView>
  </sheetViews>
  <sheetFormatPr baseColWidth="10" defaultRowHeight="24.95" customHeight="1" x14ac:dyDescent="0.2"/>
  <cols>
    <col min="1" max="1" width="20.140625" style="4" customWidth="1"/>
    <col min="2" max="2" width="22" customWidth="1"/>
    <col min="3" max="3" width="17" customWidth="1"/>
    <col min="4" max="4" width="21.5703125" customWidth="1"/>
    <col min="5" max="5" width="17.7109375" customWidth="1"/>
  </cols>
  <sheetData>
    <row r="3" spans="1:5" s="1" customFormat="1" ht="18" x14ac:dyDescent="0.25">
      <c r="A3" s="145" t="s">
        <v>65</v>
      </c>
      <c r="B3" s="145"/>
      <c r="E3" s="83" t="s">
        <v>72</v>
      </c>
    </row>
    <row r="4" spans="1:5" s="1" customFormat="1" ht="15.75" x14ac:dyDescent="0.25">
      <c r="A4" s="135" t="s">
        <v>30</v>
      </c>
      <c r="B4" s="135"/>
      <c r="C4" s="135"/>
      <c r="D4" s="135"/>
      <c r="E4" s="83"/>
    </row>
    <row r="5" spans="1:5" s="17" customFormat="1" ht="27.75" customHeight="1" x14ac:dyDescent="0.2">
      <c r="A5" s="16"/>
      <c r="B5" s="146" t="s">
        <v>67</v>
      </c>
      <c r="C5" s="147"/>
      <c r="D5" s="148"/>
      <c r="E5" s="16"/>
    </row>
    <row r="6" spans="1:5" s="3" customFormat="1" ht="49.5" customHeight="1" x14ac:dyDescent="0.25">
      <c r="A6" s="136" t="s">
        <v>0</v>
      </c>
      <c r="B6" s="137"/>
      <c r="C6" s="137"/>
      <c r="D6" s="137"/>
      <c r="E6" s="138"/>
    </row>
    <row r="7" spans="1:5" s="1" customFormat="1" ht="52.5" customHeight="1" x14ac:dyDescent="0.2">
      <c r="A7" s="149" t="s">
        <v>27</v>
      </c>
      <c r="B7" s="150"/>
      <c r="C7" s="150"/>
      <c r="D7" s="150"/>
      <c r="E7" s="151"/>
    </row>
    <row r="8" spans="1:5" ht="18" x14ac:dyDescent="0.25">
      <c r="A8" s="5"/>
      <c r="B8" s="152" t="s">
        <v>17</v>
      </c>
      <c r="C8" s="153"/>
      <c r="D8" s="153"/>
      <c r="E8" s="154"/>
    </row>
    <row r="9" spans="1:5" s="2" customFormat="1" ht="60" x14ac:dyDescent="0.25">
      <c r="A9" s="6"/>
      <c r="B9" s="14" t="s">
        <v>22</v>
      </c>
      <c r="C9" s="15" t="s">
        <v>18</v>
      </c>
      <c r="D9" s="15" t="s">
        <v>20</v>
      </c>
      <c r="E9" s="15" t="s">
        <v>19</v>
      </c>
    </row>
    <row r="10" spans="1:5" ht="31.5" x14ac:dyDescent="0.25">
      <c r="A10" s="84" t="s">
        <v>69</v>
      </c>
      <c r="B10" s="20">
        <v>1046.05</v>
      </c>
      <c r="C10" s="82"/>
      <c r="D10" s="82"/>
      <c r="E10" s="82"/>
    </row>
    <row r="11" spans="1:5" ht="24.95" customHeight="1" x14ac:dyDescent="0.2">
      <c r="A11" s="126" t="s">
        <v>1</v>
      </c>
      <c r="B11" s="127"/>
      <c r="C11" s="127"/>
      <c r="D11" s="127"/>
      <c r="E11" s="128"/>
    </row>
    <row r="12" spans="1:5" ht="24.95" customHeight="1" x14ac:dyDescent="0.2">
      <c r="A12" s="129"/>
      <c r="B12" s="144"/>
      <c r="C12" s="144"/>
      <c r="D12" s="144"/>
      <c r="E12" s="131"/>
    </row>
    <row r="13" spans="1:5" ht="24.95" customHeight="1" x14ac:dyDescent="0.2">
      <c r="A13" s="129"/>
      <c r="B13" s="144"/>
      <c r="C13" s="144"/>
      <c r="D13" s="144"/>
      <c r="E13" s="131"/>
    </row>
    <row r="14" spans="1:5" ht="45" customHeight="1" x14ac:dyDescent="0.2">
      <c r="A14" s="132"/>
      <c r="B14" s="133"/>
      <c r="C14" s="133"/>
      <c r="D14" s="133"/>
      <c r="E14" s="134"/>
    </row>
  </sheetData>
  <mergeCells count="7">
    <mergeCell ref="A11:E14"/>
    <mergeCell ref="A3:B3"/>
    <mergeCell ref="A4:D4"/>
    <mergeCell ref="B5:D5"/>
    <mergeCell ref="A6:E6"/>
    <mergeCell ref="A7:E7"/>
    <mergeCell ref="B8:E8"/>
  </mergeCells>
  <pageMargins left="0.70866141732283472" right="0" top="0.78740157480314965" bottom="0.78740157480314965" header="0.31496062992125984" footer="0.31496062992125984"/>
  <pageSetup paperSize="9" scale="95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35"/>
  <sheetViews>
    <sheetView workbookViewId="0">
      <selection activeCell="M5" sqref="M5"/>
    </sheetView>
  </sheetViews>
  <sheetFormatPr baseColWidth="10" defaultColWidth="11.42578125" defaultRowHeight="11.25" x14ac:dyDescent="0.2"/>
  <cols>
    <col min="1" max="1" width="28.42578125" style="37" customWidth="1"/>
    <col min="2" max="2" width="9" style="46" customWidth="1"/>
    <col min="3" max="3" width="9.28515625" style="46" customWidth="1"/>
    <col min="4" max="4" width="9.85546875" style="46" customWidth="1"/>
    <col min="5" max="5" width="11" style="37" bestFit="1" customWidth="1"/>
    <col min="6" max="6" width="9.5703125" style="46" customWidth="1"/>
    <col min="7" max="7" width="7.85546875" style="46" customWidth="1"/>
    <col min="8" max="8" width="10.7109375" style="52" customWidth="1"/>
    <col min="9" max="9" width="10.28515625" style="52" customWidth="1"/>
    <col min="10" max="10" width="10.5703125" style="46" customWidth="1"/>
    <col min="11" max="11" width="10.85546875" style="46" customWidth="1"/>
    <col min="12" max="12" width="11" style="46" bestFit="1" customWidth="1"/>
    <col min="13" max="13" width="13" style="46" bestFit="1" customWidth="1"/>
    <col min="14" max="16384" width="11.42578125" style="37"/>
  </cols>
  <sheetData>
    <row r="1" spans="1:13" ht="13.5" customHeight="1" x14ac:dyDescent="0.2">
      <c r="A1" s="46"/>
      <c r="B1" s="53"/>
      <c r="D1" s="54"/>
      <c r="E1" s="93"/>
      <c r="F1" s="93"/>
    </row>
    <row r="2" spans="1:13" ht="12.75" x14ac:dyDescent="0.2">
      <c r="A2" s="46"/>
      <c r="B2" s="53"/>
      <c r="D2" s="54"/>
    </row>
    <row r="4" spans="1:13" ht="13.5" x14ac:dyDescent="0.25">
      <c r="J4" s="56"/>
    </row>
    <row r="5" spans="1:13" ht="19.5" x14ac:dyDescent="0.35">
      <c r="A5" s="94"/>
      <c r="B5" s="143" t="s">
        <v>66</v>
      </c>
      <c r="C5" s="143"/>
      <c r="D5" s="143"/>
      <c r="E5" s="143"/>
      <c r="F5" s="37"/>
      <c r="G5" s="37"/>
      <c r="H5" s="115" t="s">
        <v>3</v>
      </c>
      <c r="I5" s="115"/>
      <c r="J5" s="115"/>
      <c r="K5" s="115"/>
      <c r="L5" s="115"/>
      <c r="M5" s="46" t="s">
        <v>72</v>
      </c>
    </row>
    <row r="6" spans="1:13" ht="12.75" x14ac:dyDescent="0.25">
      <c r="A6" s="40" t="s">
        <v>24</v>
      </c>
      <c r="B6" s="57"/>
      <c r="C6" s="58" t="s">
        <v>21</v>
      </c>
      <c r="D6" s="116" t="s">
        <v>29</v>
      </c>
      <c r="E6" s="117"/>
      <c r="F6" s="117"/>
      <c r="G6" s="117"/>
      <c r="H6" s="117"/>
      <c r="I6" s="121" t="s">
        <v>39</v>
      </c>
      <c r="J6" s="121"/>
      <c r="K6" s="121"/>
      <c r="L6" s="121"/>
    </row>
    <row r="7" spans="1:13" ht="13.5" x14ac:dyDescent="0.25">
      <c r="A7" s="118" t="s">
        <v>30</v>
      </c>
      <c r="B7" s="118"/>
      <c r="C7" s="118"/>
      <c r="D7" s="118"/>
      <c r="E7" s="118"/>
      <c r="F7" s="118"/>
      <c r="G7" s="118"/>
      <c r="H7" s="118"/>
      <c r="I7" s="119" t="s">
        <v>26</v>
      </c>
      <c r="J7" s="119"/>
      <c r="K7" s="119"/>
      <c r="L7" s="119"/>
      <c r="M7" s="119"/>
    </row>
    <row r="8" spans="1:13" s="61" customFormat="1" ht="13.5" x14ac:dyDescent="0.25">
      <c r="A8" s="34" t="s">
        <v>23</v>
      </c>
      <c r="B8" s="35" t="s">
        <v>4</v>
      </c>
      <c r="C8" s="35" t="s">
        <v>5</v>
      </c>
      <c r="D8" s="35" t="s">
        <v>6</v>
      </c>
      <c r="E8" s="34" t="s">
        <v>2</v>
      </c>
      <c r="F8" s="35" t="s">
        <v>7</v>
      </c>
      <c r="G8" s="35" t="s">
        <v>8</v>
      </c>
      <c r="H8" s="36" t="s">
        <v>9</v>
      </c>
      <c r="I8" s="36" t="s">
        <v>10</v>
      </c>
      <c r="J8" s="35" t="s">
        <v>11</v>
      </c>
      <c r="K8" s="35" t="s">
        <v>12</v>
      </c>
      <c r="L8" s="35" t="s">
        <v>13</v>
      </c>
      <c r="M8" s="60" t="s">
        <v>14</v>
      </c>
    </row>
    <row r="9" spans="1:13" x14ac:dyDescent="0.2">
      <c r="A9" s="76" t="s">
        <v>31</v>
      </c>
      <c r="B9" s="44">
        <v>97.27</v>
      </c>
      <c r="C9" s="63"/>
      <c r="D9" s="41">
        <v>196</v>
      </c>
      <c r="E9" s="42">
        <f t="shared" ref="E9:E16" si="0">$B$6</f>
        <v>0</v>
      </c>
      <c r="F9" s="42" t="e">
        <f>+B9/C9</f>
        <v>#DIV/0!</v>
      </c>
      <c r="G9" s="42" t="e">
        <f>+F9*E9</f>
        <v>#DIV/0!</v>
      </c>
      <c r="H9" s="43" t="e">
        <f>+G9/B9</f>
        <v>#DIV/0!</v>
      </c>
      <c r="I9" s="43" t="e">
        <f>+G9*D9/B9</f>
        <v>#DIV/0!</v>
      </c>
      <c r="J9" s="42" t="e">
        <f>ROUND(+I9*B9,2)</f>
        <v>#DIV/0!</v>
      </c>
      <c r="K9" s="42">
        <f>+B9*D9</f>
        <v>19064.919999999998</v>
      </c>
      <c r="L9" s="42" t="e">
        <f>+F9*D9</f>
        <v>#DIV/0!</v>
      </c>
      <c r="M9" s="42" t="e">
        <f>+K17/L17</f>
        <v>#DIV/0!</v>
      </c>
    </row>
    <row r="10" spans="1:13" x14ac:dyDescent="0.2">
      <c r="A10" s="76" t="s">
        <v>31</v>
      </c>
      <c r="B10" s="44">
        <v>512.65</v>
      </c>
      <c r="C10" s="63"/>
      <c r="D10" s="41">
        <v>98</v>
      </c>
      <c r="E10" s="42">
        <f t="shared" si="0"/>
        <v>0</v>
      </c>
      <c r="F10" s="42" t="e">
        <f>+B10/C10</f>
        <v>#DIV/0!</v>
      </c>
      <c r="G10" s="42" t="e">
        <f>+F10*E10</f>
        <v>#DIV/0!</v>
      </c>
      <c r="H10" s="43" t="e">
        <f>+G10/B10</f>
        <v>#DIV/0!</v>
      </c>
      <c r="I10" s="43" t="e">
        <f>+G10*D10/B10</f>
        <v>#DIV/0!</v>
      </c>
      <c r="J10" s="42" t="e">
        <f>ROUND(+I10*B10,2)</f>
        <v>#DIV/0!</v>
      </c>
      <c r="K10" s="42">
        <f>+B10*D10</f>
        <v>50239.7</v>
      </c>
      <c r="L10" s="42" t="e">
        <f>+F10*D10</f>
        <v>#DIV/0!</v>
      </c>
      <c r="M10" s="42"/>
    </row>
    <row r="11" spans="1:13" x14ac:dyDescent="0.2">
      <c r="A11" s="76" t="s">
        <v>32</v>
      </c>
      <c r="B11" s="44">
        <v>34.76</v>
      </c>
      <c r="C11" s="63"/>
      <c r="D11" s="41">
        <v>98</v>
      </c>
      <c r="E11" s="42">
        <f t="shared" si="0"/>
        <v>0</v>
      </c>
      <c r="F11" s="42" t="e">
        <f>+B11/C11</f>
        <v>#DIV/0!</v>
      </c>
      <c r="G11" s="42" t="e">
        <f>+F11*E11</f>
        <v>#DIV/0!</v>
      </c>
      <c r="H11" s="43" t="e">
        <f>+G11/B11</f>
        <v>#DIV/0!</v>
      </c>
      <c r="I11" s="43" t="e">
        <f>+G11*D11/B11</f>
        <v>#DIV/0!</v>
      </c>
      <c r="J11" s="42" t="e">
        <f>ROUND(+I11*B11,2)</f>
        <v>#DIV/0!</v>
      </c>
      <c r="K11" s="42">
        <f>+B11*D11</f>
        <v>3406.48</v>
      </c>
      <c r="L11" s="42" t="e">
        <f>+F11*D11</f>
        <v>#DIV/0!</v>
      </c>
      <c r="M11" s="42"/>
    </row>
    <row r="12" spans="1:13" x14ac:dyDescent="0.2">
      <c r="A12" s="76" t="s">
        <v>33</v>
      </c>
      <c r="B12" s="44">
        <v>36.31</v>
      </c>
      <c r="C12" s="63"/>
      <c r="D12" s="41">
        <v>196</v>
      </c>
      <c r="E12" s="42">
        <f t="shared" si="0"/>
        <v>0</v>
      </c>
      <c r="F12" s="42" t="e">
        <f>+B12/C12</f>
        <v>#DIV/0!</v>
      </c>
      <c r="G12" s="42" t="e">
        <f>+F12*E12</f>
        <v>#DIV/0!</v>
      </c>
      <c r="H12" s="43" t="e">
        <f>+G12/B12</f>
        <v>#DIV/0!</v>
      </c>
      <c r="I12" s="43" t="e">
        <f>+G12*D12/B12</f>
        <v>#DIV/0!</v>
      </c>
      <c r="J12" s="42" t="e">
        <f>ROUND(+I12*B12,2)</f>
        <v>#DIV/0!</v>
      </c>
      <c r="K12" s="42">
        <f>+B12*D12</f>
        <v>7116.76</v>
      </c>
      <c r="L12" s="42" t="e">
        <f>+F12*D12</f>
        <v>#DIV/0!</v>
      </c>
      <c r="M12" s="42"/>
    </row>
    <row r="13" spans="1:13" x14ac:dyDescent="0.2">
      <c r="A13" s="76" t="s">
        <v>33</v>
      </c>
      <c r="B13" s="44">
        <v>83.35</v>
      </c>
      <c r="C13" s="63"/>
      <c r="D13" s="41">
        <v>98</v>
      </c>
      <c r="E13" s="42">
        <f t="shared" si="0"/>
        <v>0</v>
      </c>
      <c r="F13" s="42" t="e">
        <f t="shared" ref="F13:F16" si="1">+B13/C13</f>
        <v>#DIV/0!</v>
      </c>
      <c r="G13" s="42" t="e">
        <f t="shared" ref="G13:G16" si="2">+F13*E13</f>
        <v>#DIV/0!</v>
      </c>
      <c r="H13" s="43" t="e">
        <f t="shared" ref="H13:H16" si="3">+G13/B13</f>
        <v>#DIV/0!</v>
      </c>
      <c r="I13" s="43" t="e">
        <f t="shared" ref="I13:I16" si="4">+G13*D13/B13</f>
        <v>#DIV/0!</v>
      </c>
      <c r="J13" s="42" t="e">
        <f t="shared" ref="J13:J16" si="5">ROUND(+I13*B13,2)</f>
        <v>#DIV/0!</v>
      </c>
      <c r="K13" s="42">
        <f t="shared" ref="K13:K16" si="6">+B13*D13</f>
        <v>8168.2999999999993</v>
      </c>
      <c r="L13" s="42" t="e">
        <f t="shared" ref="L13:L16" si="7">+F13*D13</f>
        <v>#DIV/0!</v>
      </c>
      <c r="M13" s="42"/>
    </row>
    <row r="14" spans="1:13" x14ac:dyDescent="0.2">
      <c r="A14" s="76" t="s">
        <v>34</v>
      </c>
      <c r="B14" s="44">
        <v>18.010000000000002</v>
      </c>
      <c r="C14" s="63"/>
      <c r="D14" s="41">
        <v>98</v>
      </c>
      <c r="E14" s="42">
        <f t="shared" si="0"/>
        <v>0</v>
      </c>
      <c r="F14" s="42" t="e">
        <f t="shared" si="1"/>
        <v>#DIV/0!</v>
      </c>
      <c r="G14" s="42" t="e">
        <f t="shared" si="2"/>
        <v>#DIV/0!</v>
      </c>
      <c r="H14" s="43" t="e">
        <f t="shared" si="3"/>
        <v>#DIV/0!</v>
      </c>
      <c r="I14" s="43" t="e">
        <f t="shared" si="4"/>
        <v>#DIV/0!</v>
      </c>
      <c r="J14" s="42" t="e">
        <f t="shared" si="5"/>
        <v>#DIV/0!</v>
      </c>
      <c r="K14" s="42">
        <f t="shared" si="6"/>
        <v>1764.9800000000002</v>
      </c>
      <c r="L14" s="42" t="e">
        <f t="shared" si="7"/>
        <v>#DIV/0!</v>
      </c>
      <c r="M14" s="42"/>
    </row>
    <row r="15" spans="1:13" x14ac:dyDescent="0.2">
      <c r="A15" s="76" t="s">
        <v>41</v>
      </c>
      <c r="B15" s="44">
        <v>30.57</v>
      </c>
      <c r="C15" s="63"/>
      <c r="D15" s="41">
        <v>196</v>
      </c>
      <c r="E15" s="42">
        <f t="shared" si="0"/>
        <v>0</v>
      </c>
      <c r="F15" s="42" t="e">
        <f t="shared" si="1"/>
        <v>#DIV/0!</v>
      </c>
      <c r="G15" s="42" t="e">
        <f t="shared" si="2"/>
        <v>#DIV/0!</v>
      </c>
      <c r="H15" s="43" t="e">
        <f t="shared" si="3"/>
        <v>#DIV/0!</v>
      </c>
      <c r="I15" s="43" t="e">
        <f t="shared" si="4"/>
        <v>#DIV/0!</v>
      </c>
      <c r="J15" s="42" t="e">
        <f t="shared" si="5"/>
        <v>#DIV/0!</v>
      </c>
      <c r="K15" s="42">
        <f t="shared" si="6"/>
        <v>5991.72</v>
      </c>
      <c r="L15" s="42" t="e">
        <f t="shared" si="7"/>
        <v>#DIV/0!</v>
      </c>
      <c r="M15" s="42"/>
    </row>
    <row r="16" spans="1:13" x14ac:dyDescent="0.2">
      <c r="A16" s="76" t="s">
        <v>38</v>
      </c>
      <c r="B16" s="44">
        <v>13.92</v>
      </c>
      <c r="C16" s="63"/>
      <c r="D16" s="41">
        <v>39</v>
      </c>
      <c r="E16" s="42">
        <f t="shared" si="0"/>
        <v>0</v>
      </c>
      <c r="F16" s="42" t="e">
        <f t="shared" si="1"/>
        <v>#DIV/0!</v>
      </c>
      <c r="G16" s="42" t="e">
        <f t="shared" si="2"/>
        <v>#DIV/0!</v>
      </c>
      <c r="H16" s="43" t="e">
        <f t="shared" si="3"/>
        <v>#DIV/0!</v>
      </c>
      <c r="I16" s="43" t="e">
        <f t="shared" si="4"/>
        <v>#DIV/0!</v>
      </c>
      <c r="J16" s="42" t="e">
        <f t="shared" si="5"/>
        <v>#DIV/0!</v>
      </c>
      <c r="K16" s="42">
        <f t="shared" si="6"/>
        <v>542.88</v>
      </c>
      <c r="L16" s="42" t="e">
        <f t="shared" si="7"/>
        <v>#DIV/0!</v>
      </c>
      <c r="M16" s="42"/>
    </row>
    <row r="17" spans="1:13" s="64" customFormat="1" x14ac:dyDescent="0.2">
      <c r="A17" s="44"/>
      <c r="B17" s="44">
        <f>SUM(B9:B16)</f>
        <v>826.84</v>
      </c>
      <c r="C17" s="62"/>
      <c r="D17" s="80"/>
      <c r="E17" s="44"/>
      <c r="F17" s="44"/>
      <c r="G17" s="44"/>
      <c r="H17" s="44"/>
      <c r="I17" s="44"/>
      <c r="J17" s="44" t="e">
        <f>SUM(J9:J16)</f>
        <v>#DIV/0!</v>
      </c>
      <c r="K17" s="44">
        <f>SUM(K9:K16)</f>
        <v>96295.739999999991</v>
      </c>
      <c r="L17" s="44" t="e">
        <f>SUM(L9:L16)</f>
        <v>#DIV/0!</v>
      </c>
      <c r="M17" s="44"/>
    </row>
    <row r="18" spans="1:13" x14ac:dyDescent="0.2">
      <c r="D18" s="47"/>
      <c r="E18" s="48"/>
      <c r="F18" s="47"/>
      <c r="G18" s="47"/>
      <c r="H18" s="95"/>
      <c r="I18" s="96"/>
      <c r="J18" s="97"/>
      <c r="K18" s="47"/>
      <c r="L18" s="47"/>
      <c r="M18" s="47"/>
    </row>
    <row r="19" spans="1:13" x14ac:dyDescent="0.2">
      <c r="D19" s="47"/>
      <c r="E19" s="48"/>
      <c r="F19" s="47"/>
      <c r="G19" s="47"/>
      <c r="H19" s="95"/>
      <c r="I19" s="95"/>
      <c r="J19" s="98"/>
      <c r="K19" s="47"/>
      <c r="L19" s="47"/>
      <c r="M19" s="47"/>
    </row>
    <row r="20" spans="1:13" ht="12.75" x14ac:dyDescent="0.25">
      <c r="A20" s="45"/>
      <c r="D20" s="47"/>
      <c r="E20" s="48"/>
      <c r="F20" s="47"/>
      <c r="G20" s="99"/>
      <c r="H20" s="100"/>
      <c r="I20" s="101" t="s">
        <v>15</v>
      </c>
      <c r="J20" s="99" t="e">
        <f>SUM(L17/L20)</f>
        <v>#DIV/0!</v>
      </c>
      <c r="K20" s="102" t="s">
        <v>28</v>
      </c>
      <c r="L20" s="103">
        <v>196</v>
      </c>
      <c r="M20" s="47"/>
    </row>
    <row r="21" spans="1:13" ht="12.75" x14ac:dyDescent="0.25">
      <c r="A21" s="45"/>
      <c r="D21" s="47"/>
      <c r="E21" s="48"/>
      <c r="F21" s="47"/>
      <c r="G21" s="99"/>
      <c r="H21" s="104"/>
      <c r="I21" s="104"/>
      <c r="J21" s="99"/>
      <c r="K21" s="99"/>
      <c r="L21" s="99"/>
      <c r="M21" s="47"/>
    </row>
    <row r="22" spans="1:13" ht="12.75" x14ac:dyDescent="0.25">
      <c r="A22" s="45"/>
      <c r="D22" s="47"/>
      <c r="E22" s="47"/>
      <c r="F22" s="47"/>
      <c r="G22" s="99"/>
      <c r="H22" s="142" t="s">
        <v>68</v>
      </c>
      <c r="I22" s="142"/>
      <c r="J22" s="105" t="e">
        <f>J17</f>
        <v>#DIV/0!</v>
      </c>
      <c r="K22" s="99" t="s">
        <v>25</v>
      </c>
      <c r="L22" s="105" t="e">
        <f>J22/12</f>
        <v>#DIV/0!</v>
      </c>
      <c r="M22" s="47"/>
    </row>
    <row r="23" spans="1:13" ht="12.75" x14ac:dyDescent="0.25">
      <c r="A23" s="45"/>
      <c r="E23" s="46"/>
    </row>
    <row r="24" spans="1:13" ht="12.75" x14ac:dyDescent="0.25">
      <c r="A24" s="45"/>
      <c r="E24" s="46"/>
    </row>
    <row r="25" spans="1:13" ht="12.75" x14ac:dyDescent="0.25">
      <c r="A25" s="45"/>
      <c r="E25" s="46"/>
    </row>
    <row r="26" spans="1:13" ht="12.75" x14ac:dyDescent="0.25">
      <c r="A26" s="45"/>
      <c r="E26" s="46"/>
    </row>
    <row r="27" spans="1:13" ht="12.75" x14ac:dyDescent="0.25">
      <c r="A27" s="45"/>
      <c r="E27" s="46"/>
      <c r="F27" s="74"/>
      <c r="G27" s="74"/>
      <c r="H27" s="75"/>
      <c r="I27" s="75"/>
      <c r="J27" s="74"/>
      <c r="K27" s="74"/>
      <c r="L27" s="74"/>
      <c r="M27" s="74"/>
    </row>
    <row r="28" spans="1:13" ht="12.75" x14ac:dyDescent="0.25">
      <c r="A28" s="45"/>
      <c r="E28" s="46"/>
      <c r="F28" s="46" t="s">
        <v>16</v>
      </c>
    </row>
    <row r="29" spans="1:13" ht="12.75" x14ac:dyDescent="0.25">
      <c r="A29" s="45"/>
      <c r="E29" s="46"/>
    </row>
    <row r="30" spans="1:13" ht="12.75" x14ac:dyDescent="0.25">
      <c r="A30" s="45"/>
      <c r="E30" s="46"/>
    </row>
    <row r="31" spans="1:13" ht="12.75" x14ac:dyDescent="0.25">
      <c r="A31" s="45"/>
      <c r="E31" s="46"/>
    </row>
    <row r="32" spans="1:13" ht="12.75" x14ac:dyDescent="0.25">
      <c r="A32" s="45"/>
      <c r="E32" s="46"/>
    </row>
    <row r="33" spans="1:5" ht="12.75" x14ac:dyDescent="0.25">
      <c r="A33" s="45"/>
      <c r="E33" s="46"/>
    </row>
    <row r="34" spans="1:5" x14ac:dyDescent="0.2">
      <c r="E34" s="46"/>
    </row>
    <row r="35" spans="1:5" x14ac:dyDescent="0.2">
      <c r="E35" s="46"/>
    </row>
  </sheetData>
  <sheetProtection algorithmName="SHA-512" hashValue="PXuPiX8fSouSZ2U54sWj68qR+RYn7UCnjE6AgImMn08+hdKnjFX9eJRDbyGqIqz0qnNK43bBf2EdhzynMEvWlg==" saltValue="VR/z16E+0LWIAG+pY6PBqg==" spinCount="100000" sheet="1" objects="1" scenarios="1"/>
  <mergeCells count="7">
    <mergeCell ref="H22:I22"/>
    <mergeCell ref="B5:E5"/>
    <mergeCell ref="H5:L5"/>
    <mergeCell ref="D6:H6"/>
    <mergeCell ref="I6:L6"/>
    <mergeCell ref="A7:H7"/>
    <mergeCell ref="I7:M7"/>
  </mergeCells>
  <pageMargins left="0.31496062992125984" right="0.31496062992125984" top="0.78740157480314965" bottom="0.78740157480314965" header="0.31496062992125984" footer="0.31496062992125984"/>
  <pageSetup paperSize="9" scale="95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3:E14"/>
  <sheetViews>
    <sheetView tabSelected="1" workbookViewId="0">
      <selection activeCell="E3" sqref="E3"/>
    </sheetView>
  </sheetViews>
  <sheetFormatPr baseColWidth="10" defaultRowHeight="24.95" customHeight="1" x14ac:dyDescent="0.2"/>
  <cols>
    <col min="1" max="1" width="22.5703125" style="4" customWidth="1"/>
    <col min="2" max="3" width="22" customWidth="1"/>
    <col min="4" max="4" width="21.5703125" customWidth="1"/>
    <col min="5" max="5" width="17.7109375" customWidth="1"/>
  </cols>
  <sheetData>
    <row r="3" spans="1:5" s="1" customFormat="1" ht="23.25" customHeight="1" x14ac:dyDescent="0.25">
      <c r="A3" s="155" t="s">
        <v>66</v>
      </c>
      <c r="B3" s="155"/>
      <c r="E3" s="86" t="s">
        <v>72</v>
      </c>
    </row>
    <row r="4" spans="1:5" s="1" customFormat="1" ht="15.75" x14ac:dyDescent="0.25">
      <c r="A4" s="135" t="s">
        <v>30</v>
      </c>
      <c r="B4" s="135"/>
      <c r="C4" s="135"/>
      <c r="D4" s="135"/>
      <c r="E4" s="83"/>
    </row>
    <row r="5" spans="1:5" s="17" customFormat="1" ht="25.5" customHeight="1" x14ac:dyDescent="0.2">
      <c r="A5" s="16"/>
      <c r="B5" s="123" t="s">
        <v>67</v>
      </c>
      <c r="C5" s="124"/>
      <c r="D5" s="125"/>
      <c r="E5" s="16"/>
    </row>
    <row r="6" spans="1:5" s="3" customFormat="1" ht="36" customHeight="1" x14ac:dyDescent="0.25">
      <c r="A6" s="136" t="s">
        <v>0</v>
      </c>
      <c r="B6" s="137"/>
      <c r="C6" s="137"/>
      <c r="D6" s="137"/>
      <c r="E6" s="138"/>
    </row>
    <row r="7" spans="1:5" s="1" customFormat="1" ht="57" customHeight="1" x14ac:dyDescent="0.2">
      <c r="A7" s="139" t="s">
        <v>27</v>
      </c>
      <c r="B7" s="140"/>
      <c r="C7" s="140"/>
      <c r="D7" s="140"/>
      <c r="E7" s="140"/>
    </row>
    <row r="8" spans="1:5" ht="18" x14ac:dyDescent="0.25">
      <c r="A8" s="5"/>
      <c r="B8" s="141" t="s">
        <v>17</v>
      </c>
      <c r="C8" s="141"/>
      <c r="D8" s="141"/>
      <c r="E8" s="141"/>
    </row>
    <row r="9" spans="1:5" s="2" customFormat="1" ht="60" x14ac:dyDescent="0.25">
      <c r="A9" s="6"/>
      <c r="B9" s="14" t="s">
        <v>22</v>
      </c>
      <c r="C9" s="15" t="s">
        <v>18</v>
      </c>
      <c r="D9" s="15" t="s">
        <v>20</v>
      </c>
      <c r="E9" s="15" t="s">
        <v>19</v>
      </c>
    </row>
    <row r="10" spans="1:5" ht="35.25" customHeight="1" x14ac:dyDescent="0.25">
      <c r="A10" s="7" t="s">
        <v>70</v>
      </c>
      <c r="B10" s="85">
        <v>826.84</v>
      </c>
      <c r="C10" s="82"/>
      <c r="D10" s="82"/>
      <c r="E10" s="82"/>
    </row>
    <row r="11" spans="1:5" ht="24.95" customHeight="1" x14ac:dyDescent="0.2">
      <c r="A11" s="126" t="s">
        <v>1</v>
      </c>
      <c r="B11" s="127"/>
      <c r="C11" s="127"/>
      <c r="D11" s="127"/>
      <c r="E11" s="128"/>
    </row>
    <row r="12" spans="1:5" ht="24.95" customHeight="1" x14ac:dyDescent="0.2">
      <c r="A12" s="129"/>
      <c r="B12" s="144"/>
      <c r="C12" s="144"/>
      <c r="D12" s="144"/>
      <c r="E12" s="131"/>
    </row>
    <row r="13" spans="1:5" ht="24.95" customHeight="1" x14ac:dyDescent="0.2">
      <c r="A13" s="129"/>
      <c r="B13" s="144"/>
      <c r="C13" s="144"/>
      <c r="D13" s="144"/>
      <c r="E13" s="131"/>
    </row>
    <row r="14" spans="1:5" ht="45" customHeight="1" x14ac:dyDescent="0.2">
      <c r="A14" s="132"/>
      <c r="B14" s="133"/>
      <c r="C14" s="133"/>
      <c r="D14" s="133"/>
      <c r="E14" s="134"/>
    </row>
  </sheetData>
  <mergeCells count="7">
    <mergeCell ref="A11:E14"/>
    <mergeCell ref="A3:B3"/>
    <mergeCell ref="A4:D4"/>
    <mergeCell ref="B5:D5"/>
    <mergeCell ref="A6:E6"/>
    <mergeCell ref="A7:E7"/>
    <mergeCell ref="B8:E8"/>
  </mergeCells>
  <pageMargins left="0.70866141732283472" right="0" top="0.78740157480314965" bottom="0.78740157480314965" header="0.31496062992125984" footer="0.31496062992125984"/>
  <pageSetup paperSize="9" scale="9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7</vt:i4>
      </vt:variant>
    </vt:vector>
  </HeadingPairs>
  <TitlesOfParts>
    <vt:vector size="7" baseType="lpstr">
      <vt:lpstr>Anl. 9, Seite 1</vt:lpstr>
      <vt:lpstr>Anl. 9 Kalk Alteburg</vt:lpstr>
      <vt:lpstr>Anl. 9 GrundR Alteburg</vt:lpstr>
      <vt:lpstr>Anl. 9 Kalkul GS Aufenau</vt:lpstr>
      <vt:lpstr>Anl. 9 Grundr GS Aufenau</vt:lpstr>
      <vt:lpstr>Anl. 9 Kalkul Herzbergschule</vt:lpstr>
      <vt:lpstr>Anl. 9 GrundR Herzbergschu</vt:lpstr>
    </vt:vector>
  </TitlesOfParts>
  <Company>MKK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Bindersu</dc:creator>
  <cp:lastModifiedBy>GÖRG</cp:lastModifiedBy>
  <cp:lastPrinted>2026-05-04T11:38:59Z</cp:lastPrinted>
  <dcterms:created xsi:type="dcterms:W3CDTF">2012-06-25T05:47:52Z</dcterms:created>
  <dcterms:modified xsi:type="dcterms:W3CDTF">2026-05-11T18:33:21Z</dcterms:modified>
</cp:coreProperties>
</file>